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MC\Desktop\Entrega Final\ANEXO\"/>
    </mc:Choice>
  </mc:AlternateContent>
  <bookViews>
    <workbookView xWindow="0" yWindow="465" windowWidth="24960" windowHeight="13860"/>
  </bookViews>
  <sheets>
    <sheet name="Matriz de Riesgo" sheetId="1" r:id="rId1"/>
    <sheet name="Escala Valoración" sheetId="2" r:id="rId2"/>
    <sheet name="Clasificación de Peligros" sheetId="3" r:id="rId3"/>
    <sheet name="Gráfica" sheetId="4" r:id="rId4"/>
  </sheets>
  <definedNames>
    <definedName name="_xlnm._FilterDatabase" localSheetId="0" hidden="1">'Matriz de Riesgo'!$A$8:$AD$54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11" i="1" l="1"/>
  <c r="R11" i="1" s="1"/>
  <c r="Q12" i="1"/>
  <c r="R12" i="1" s="1"/>
  <c r="Q13" i="1"/>
  <c r="Q14" i="1"/>
  <c r="Q15" i="1"/>
  <c r="R15" i="1" s="1"/>
  <c r="Q16" i="1"/>
  <c r="Q17" i="1"/>
  <c r="Q18" i="1"/>
  <c r="Q19" i="1"/>
  <c r="R19" i="1" s="1"/>
  <c r="T19" i="1" s="1"/>
  <c r="U19" i="1" s="1"/>
  <c r="Q20" i="1"/>
  <c r="R20" i="1" s="1"/>
  <c r="T20" i="1" s="1"/>
  <c r="U20" i="1" s="1"/>
  <c r="Q21" i="1"/>
  <c r="Q22" i="1"/>
  <c r="Q23" i="1"/>
  <c r="R23" i="1" s="1"/>
  <c r="Q24" i="1"/>
  <c r="Q25" i="1"/>
  <c r="Q26" i="1"/>
  <c r="R26" i="1" s="1"/>
  <c r="Q27" i="1"/>
  <c r="R27" i="1" s="1"/>
  <c r="Q28" i="1"/>
  <c r="R28" i="1" s="1"/>
  <c r="Q29" i="1"/>
  <c r="R29" i="1" s="1"/>
  <c r="Q30" i="1"/>
  <c r="R30" i="1" s="1"/>
  <c r="Q31" i="1"/>
  <c r="R31" i="1" s="1"/>
  <c r="Q32" i="1"/>
  <c r="Q33" i="1"/>
  <c r="Q34" i="1"/>
  <c r="R34" i="1" s="1"/>
  <c r="Q35" i="1"/>
  <c r="R35" i="1" s="1"/>
  <c r="Q36" i="1"/>
  <c r="Q37" i="1"/>
  <c r="R37" i="1" s="1"/>
  <c r="Q38" i="1"/>
  <c r="R38" i="1" s="1"/>
  <c r="Q39" i="1"/>
  <c r="R39" i="1" s="1"/>
  <c r="Q40" i="1"/>
  <c r="R40" i="1" s="1"/>
  <c r="Q41" i="1"/>
  <c r="Q42" i="1"/>
  <c r="Q43" i="1"/>
  <c r="R43" i="1" s="1"/>
  <c r="Q44" i="1"/>
  <c r="Q45" i="1"/>
  <c r="Q46" i="1"/>
  <c r="R46" i="1" s="1"/>
  <c r="Q47" i="1"/>
  <c r="R47" i="1" s="1"/>
  <c r="Q48" i="1"/>
  <c r="Q49" i="1"/>
  <c r="Q50" i="1"/>
  <c r="R50" i="1" s="1"/>
  <c r="Q51" i="1"/>
  <c r="R51" i="1" s="1"/>
  <c r="Q52" i="1"/>
  <c r="R52" i="1" s="1"/>
  <c r="Q53" i="1"/>
  <c r="Q54" i="1"/>
  <c r="R54" i="1" s="1"/>
  <c r="T54" i="1" s="1"/>
  <c r="T37" i="1" l="1"/>
  <c r="U37" i="1" s="1"/>
  <c r="T52" i="1"/>
  <c r="U52" i="1" s="1"/>
  <c r="T40" i="1"/>
  <c r="U40" i="1" s="1"/>
  <c r="T28" i="1"/>
  <c r="U28" i="1" s="1"/>
  <c r="T12" i="1"/>
  <c r="U12" i="1" s="1"/>
  <c r="T47" i="1"/>
  <c r="U47" i="1" s="1"/>
  <c r="T39" i="1"/>
  <c r="U39" i="1" s="1"/>
  <c r="T15" i="1"/>
  <c r="U15" i="1" s="1"/>
  <c r="T11" i="1"/>
  <c r="U11" i="1" s="1"/>
  <c r="T29" i="1"/>
  <c r="U29" i="1" s="1"/>
  <c r="T51" i="1"/>
  <c r="U51" i="1" s="1"/>
  <c r="T43" i="1"/>
  <c r="U43" i="1" s="1"/>
  <c r="T35" i="1"/>
  <c r="U35" i="1" s="1"/>
  <c r="T31" i="1"/>
  <c r="U31" i="1" s="1"/>
  <c r="T27" i="1"/>
  <c r="U27" i="1" s="1"/>
  <c r="T23" i="1"/>
  <c r="U23" i="1" s="1"/>
  <c r="T50" i="1"/>
  <c r="U50" i="1" s="1"/>
  <c r="T46" i="1"/>
  <c r="U46" i="1" s="1"/>
  <c r="T38" i="1"/>
  <c r="U38" i="1" s="1"/>
  <c r="T34" i="1"/>
  <c r="U34" i="1" s="1"/>
  <c r="T30" i="1"/>
  <c r="U30" i="1" s="1"/>
  <c r="T26" i="1"/>
  <c r="U26" i="1" s="1"/>
  <c r="U54" i="1"/>
  <c r="R53" i="1"/>
  <c r="T53" i="1" s="1"/>
  <c r="R25" i="1"/>
  <c r="R49" i="1"/>
  <c r="R48" i="1"/>
  <c r="R45" i="1"/>
  <c r="R44" i="1"/>
  <c r="R42" i="1"/>
  <c r="R41" i="1"/>
  <c r="R36" i="1"/>
  <c r="R33" i="1"/>
  <c r="R32" i="1"/>
  <c r="R24" i="1"/>
  <c r="R22" i="1"/>
  <c r="R21" i="1"/>
  <c r="T21" i="1" s="1"/>
  <c r="U21" i="1" s="1"/>
  <c r="R18" i="1"/>
  <c r="T18" i="1" s="1"/>
  <c r="U18" i="1" s="1"/>
  <c r="R17" i="1"/>
  <c r="R16" i="1"/>
  <c r="R14" i="1"/>
  <c r="R13" i="1"/>
  <c r="T44" i="1" l="1"/>
  <c r="U44" i="1" s="1"/>
  <c r="T16" i="1"/>
  <c r="U16" i="1" s="1"/>
  <c r="T22" i="1"/>
  <c r="U22" i="1" s="1"/>
  <c r="T36" i="1"/>
  <c r="U36" i="1" s="1"/>
  <c r="T45" i="1"/>
  <c r="U45" i="1" s="1"/>
  <c r="T33" i="1"/>
  <c r="U33" i="1" s="1"/>
  <c r="T25" i="1"/>
  <c r="U25" i="1" s="1"/>
  <c r="T17" i="1"/>
  <c r="U17" i="1" s="1"/>
  <c r="T14" i="1"/>
  <c r="U14" i="1" s="1"/>
  <c r="T24" i="1"/>
  <c r="U24" i="1" s="1"/>
  <c r="T41" i="1"/>
  <c r="U41" i="1" s="1"/>
  <c r="T48" i="1"/>
  <c r="U48" i="1" s="1"/>
  <c r="T13" i="1"/>
  <c r="U13" i="1" s="1"/>
  <c r="T32" i="1"/>
  <c r="U32" i="1" s="1"/>
  <c r="T42" i="1"/>
  <c r="U42" i="1" s="1"/>
  <c r="T49" i="1"/>
  <c r="U49" i="1" s="1"/>
  <c r="U53" i="1"/>
  <c r="C6" i="4" l="1"/>
  <c r="C4" i="4"/>
  <c r="C3" i="4"/>
  <c r="C5" i="4"/>
</calcChain>
</file>

<file path=xl/comments1.xml><?xml version="1.0" encoding="utf-8"?>
<comments xmlns="http://schemas.openxmlformats.org/spreadsheetml/2006/main">
  <authors>
    <author>Generico Practicante BGA</author>
  </authors>
  <commentList>
    <comment ref="X31" authorId="0" shapeId="0">
      <text>
        <r>
          <rPr>
            <b/>
            <sz val="9"/>
            <color rgb="FF000000"/>
            <rFont val="Tahoma"/>
            <family val="2"/>
          </rPr>
          <t xml:space="preserve">Los bancos no poseen puntos de anclaje
</t>
        </r>
      </text>
    </comment>
  </commentList>
</comments>
</file>

<file path=xl/sharedStrings.xml><?xml version="1.0" encoding="utf-8"?>
<sst xmlns="http://schemas.openxmlformats.org/spreadsheetml/2006/main" count="896" uniqueCount="511">
  <si>
    <r>
      <t>FR-NE-0804-01</t>
    </r>
    <r>
      <rPr>
        <b/>
        <sz val="8"/>
        <color indexed="8"/>
        <rFont val="Verdana"/>
        <family val="2"/>
      </rPr>
      <t xml:space="preserve">
</t>
    </r>
    <r>
      <rPr>
        <b/>
        <sz val="14"/>
        <color indexed="8"/>
        <rFont val="Verdana"/>
        <family val="2"/>
      </rPr>
      <t>MATRIZ DE IDENTIFICACIÓN DE PELIGROS, EVALUACIÓN Y CONTROL DE RIESGOS OCUPACIONALES</t>
    </r>
  </si>
  <si>
    <r>
      <rPr>
        <b/>
        <sz val="8"/>
        <color rgb="FF000000"/>
        <rFont val="Verdana"/>
        <family val="2"/>
      </rPr>
      <t xml:space="preserve">Fecha de revisión: </t>
    </r>
    <r>
      <rPr>
        <sz val="8"/>
        <color rgb="FF000000"/>
        <rFont val="Verdana"/>
        <family val="2"/>
      </rPr>
      <t>2015-08-21</t>
    </r>
  </si>
  <si>
    <r>
      <rPr>
        <b/>
        <sz val="8"/>
        <color rgb="FF000000"/>
        <rFont val="Verdana"/>
        <family val="2"/>
      </rPr>
      <t xml:space="preserve">Rev: </t>
    </r>
    <r>
      <rPr>
        <sz val="8"/>
        <color rgb="FF000000"/>
        <rFont val="Verdana"/>
        <family val="2"/>
      </rPr>
      <t>04</t>
    </r>
  </si>
  <si>
    <t>RAZÓN SOCIAL/EMPRESA</t>
  </si>
  <si>
    <t>Aerovías del continente americano (Avianca)</t>
  </si>
  <si>
    <t>REGIÓN</t>
  </si>
  <si>
    <t>COL</t>
  </si>
  <si>
    <t>PAÍS</t>
  </si>
  <si>
    <t>COLOMBIA</t>
  </si>
  <si>
    <t>ESTACIÓN</t>
  </si>
  <si>
    <t>CENTRO DE TRABAJO</t>
  </si>
  <si>
    <t>DIRECCIÓN</t>
  </si>
  <si>
    <t>ÁREAS DE TRABAJO</t>
  </si>
  <si>
    <t>ACTUALIZADO POR</t>
  </si>
  <si>
    <t>IDENTIFICACIÓN DE PELIGROS</t>
  </si>
  <si>
    <t>DESCRIPCIÓN DE CONTROLES EXISTENTES</t>
  </si>
  <si>
    <t>EVALUACIÓN DE RIESGOS</t>
  </si>
  <si>
    <t>NIVEL DE ACEPTABILIDAD</t>
  </si>
  <si>
    <t>MITIGACIÓN DEL RIESGO</t>
  </si>
  <si>
    <t>ZONA</t>
  </si>
  <si>
    <t xml:space="preserve"> ACTIVIDAD</t>
  </si>
  <si>
    <t>CARGOS</t>
  </si>
  <si>
    <t>ACTIVIDAD</t>
  </si>
  <si>
    <t>CLASIFICACIÓN</t>
  </si>
  <si>
    <t>PELIGRO</t>
  </si>
  <si>
    <t>FUENTE DEL PELIGRO</t>
  </si>
  <si>
    <t>IMPACTO</t>
  </si>
  <si>
    <t>N° TRABAJADORES EXPUESTOS</t>
  </si>
  <si>
    <t xml:space="preserve"> TIEMPO DE EXPOSICIÓN (h)</t>
  </si>
  <si>
    <t>FUENTE</t>
  </si>
  <si>
    <t>MEDIO</t>
  </si>
  <si>
    <t>TRABAJADOR</t>
  </si>
  <si>
    <t>CALIFICACIÓN DE LA PROBABILIDAD</t>
  </si>
  <si>
    <t>NIVEL DE RIESGO (NR)</t>
  </si>
  <si>
    <t>DESCRIPCIÓN DE CONTROLES RECOMENDADOS</t>
  </si>
  <si>
    <t>RUTINARIA</t>
  </si>
  <si>
    <t>NO RUTINARIA</t>
  </si>
  <si>
    <t>NIVEL DE EXPOSICIÓN</t>
  </si>
  <si>
    <t>NIVEL DE DEFICIENCIA</t>
  </si>
  <si>
    <t>PROBABILIDAD</t>
  </si>
  <si>
    <t xml:space="preserve">
NIVEL DE PROBABILIDAD (NP)</t>
  </si>
  <si>
    <t>NIVEL DE SEVERIDAD (NS)</t>
  </si>
  <si>
    <t>VALORACIÓN DEL RIESGO</t>
  </si>
  <si>
    <t>ELIMINACIÓN</t>
  </si>
  <si>
    <t>SUSTITUCIÓN</t>
  </si>
  <si>
    <t>CONTROLES DE INGENIERIA</t>
  </si>
  <si>
    <t>CONTROLES ADMINISTRATIVOS</t>
  </si>
  <si>
    <t>EQUIPOS DE PROTECCION PERSONAL</t>
  </si>
  <si>
    <t xml:space="preserve">RESPONSABLE </t>
  </si>
  <si>
    <t>FECHA FINAL</t>
  </si>
  <si>
    <t>PLATAFORMA</t>
  </si>
  <si>
    <t>Técnico de Mantenimiento Línea</t>
  </si>
  <si>
    <t>X</t>
  </si>
  <si>
    <t>Químico</t>
  </si>
  <si>
    <t>Exposición a líquidos (nieblas, rocíos)</t>
  </si>
  <si>
    <t>Quemaduras, irritación en piel y ojos 
-Trastornos inespecíficos del sistema nervioso
-Daño respiratorio
-Lesiones en piel</t>
  </si>
  <si>
    <t xml:space="preserve">
</t>
  </si>
  <si>
    <r>
      <t xml:space="preserve">1. Disponibilidad de Hojas de seguridad MSDS.
</t>
    </r>
    <r>
      <rPr>
        <sz val="11"/>
        <color rgb="FFFF0000"/>
        <rFont val="Calibri (Cuerpo)"/>
      </rPr>
      <t xml:space="preserve">2. Inspecciones de seguridad.(ACTUALMENTE NO SE EJECUTA ESTA LABOR POR NO TENER AUTORIZACIÓN DE LA FAA)
</t>
    </r>
    <r>
      <rPr>
        <sz val="11"/>
        <rFont val="Calibri"/>
        <family val="2"/>
        <scheme val="minor"/>
      </rPr>
      <t>3. Inventario y actualización de sustancias químicas. 
4. Documento de PAET plan de atención de emergencias. 
5. Inspecciones de recursos PAET (Camillas, Botiquines, Kit para control de derrames, Extintores, gabinetes contraincendios, duchas de emergencias, estaciones lavaojos).
6. Sistema de Vigilancia Epidemiológica según exposición. (CONTROL MENSUAL)</t>
    </r>
  </si>
  <si>
    <t>Baja (B)</t>
  </si>
  <si>
    <t>Grave (G)</t>
  </si>
  <si>
    <t>Biomecánico</t>
  </si>
  <si>
    <t>Derivado de la postura (posturas por tiempo prolongadas, posturas forzadas)</t>
  </si>
  <si>
    <t>1.Posturas forzadas para acceder a puntos de trabajo ubicados debajo del motor.
2. Postura bípeda durante limpieza y lubricación de palas.
3. Durante apertura y cierre de cowling debido a que los dispositivos de aseguramiento se encuentran debajo del motor.</t>
  </si>
  <si>
    <t>Desordenes de trauma acumulativo, lesiones del sistema músculo esquelético, fatiga, alteraciones lumbares, dorsales, cervicales y sacras, alteraciones del sistema vascular.</t>
  </si>
  <si>
    <t>1.Rotación de turnos
2. Observación del comportamiento para retroalimentar sobre prácticas seguras por experto ARL</t>
  </si>
  <si>
    <t xml:space="preserve">1. Sistema de vigilancia epidemiológico para lesiones osteomusculares- Exámenes médicos con énfasis osteosmuscular
2. Capacitaciones en higiene postural y socialización de estándares
</t>
  </si>
  <si>
    <t>Derivado de la fuerza (tronco, extremidad superior, trabajo físico pesado)</t>
  </si>
  <si>
    <t>1.Generado por la manipulación de cowling en su apertura y cierre.
2. Movilizar componentes pesados desde un equipo hacia el banco de trabajo ( palas)
3. Durante la operación del malabar hidráulico en apertura de cowling.</t>
  </si>
  <si>
    <t>Desordenes de trauma acumulativo, lesiones del sistema músculo esquelético, fatiga.</t>
  </si>
  <si>
    <t xml:space="preserve">1.Rotación de turnos
</t>
  </si>
  <si>
    <t>Muy Grave (MG)</t>
  </si>
  <si>
    <t>x</t>
  </si>
  <si>
    <t>Mecánico</t>
  </si>
  <si>
    <t>Contacto con partes móviles de máquinas, herramientas y equipos</t>
  </si>
  <si>
    <t xml:space="preserve">1. Manipulación de sistemas hidráulicos de los cowling y palas del motor.
2. Manejo de herramientas que cuentan con partes móviles 
</t>
  </si>
  <si>
    <t>Heridas leves y graves, cortaduras, amputaciones, trastornos de tejidos blandos, golpes, fracturas.</t>
  </si>
  <si>
    <t>1. Guardas de seguridad
2. Mantenimiento preventivo y predictivo</t>
  </si>
  <si>
    <t xml:space="preserve">1. Recomendaciones de operación segura en manual
2. Procedimiento de reporte de condiciones por parte del trabajador
</t>
  </si>
  <si>
    <t>1. Elementos de protección personal acordes a la actividad:  Guantes de nitrilo para mejor agarre</t>
  </si>
  <si>
    <t xml:space="preserve">Trabajos en Motores:
Limpieza, Cambio, reparación o lubricación de partes del motor en sus sistema hidráulico, de combustible. Cambio o reparación de palas.
Trabajos en los pernos de sujeción de las partes al colocar los frenos de seguridad 
</t>
  </si>
  <si>
    <t>Contacto con superficies cortantes</t>
  </si>
  <si>
    <t xml:space="preserve">1. Generado por la manipulación de los cowling y palas del motor.
</t>
  </si>
  <si>
    <t>Heridas leves y graves y trastornos de tejidos blandos</t>
  </si>
  <si>
    <t>1. Elementos de protección personal acordes a la actividad:  Guantes de vaqueta</t>
  </si>
  <si>
    <t xml:space="preserve">Trabajos en Motores:
Limpieza, Cambio, reparación o lubricación de partes del motor en sus sistema hidráulico, de combustible. Cambio o reparación de palas.
</t>
  </si>
  <si>
    <t>Contacto con superficies calientes</t>
  </si>
  <si>
    <t>Generado por contacto con parte del motor o manipulación de componentes que pueden estar calientes por la operación de la aeronave.</t>
  </si>
  <si>
    <t>Quemaduras de I y II grado, laceraciones.</t>
  </si>
  <si>
    <t xml:space="preserve">1. Señalización de seguridad
</t>
  </si>
  <si>
    <t xml:space="preserve">Trabajos en Motores:
Limpieza, Cambio, reparación o lubricación de partes del motor en sus sistema hidráulico, de combustible. Cambio o reparación de palas.
*Destapes de áreas de acceso a ciertas líneas elctricas, hidraulicas y de combustible 
</t>
  </si>
  <si>
    <t>Exposición a caídas del mismo o diferente nivel</t>
  </si>
  <si>
    <t>Generadas por el uso de bancos para acceso a punto o superficie de trabajo y su condición de estabilidad, funcionalidad de los frenos de los bancos</t>
  </si>
  <si>
    <t>Golpes, contusiones, heridas, fracturas.</t>
  </si>
  <si>
    <t>1. Capacitación Prevención de caídas a nivel (Curso de alturas Recurrente)</t>
  </si>
  <si>
    <t>No asigna valor</t>
  </si>
  <si>
    <t>Leve (L)</t>
  </si>
  <si>
    <t>Quemaduras e irritación en piel y ojos 
-Trastornos inespecíficos del sistema nervioso
- Lesiones del sistema respiratorio
-Lesiones en la piel</t>
  </si>
  <si>
    <t>1. Disponibilidad de Hojas de seguridad MSDS.
2. Inspecciones de seguridad
3. Inventario y actualización de sustancias químicas
4. Documento de PAET plan de atención de emergencias 
5. Inspecciones de recursos PAET (Camillas, Botiquines, Kit para control de derrames, Extintores, gabinetes contraincendios, estaciones lavaojos portátil).</t>
  </si>
  <si>
    <t xml:space="preserve">1.Posturas forzada generadas durante cambio de componentes y en sistemas hidráulicos y combustible.
2. Postura bípeda en plataforma durante lubricación de planos y limpieza de unidades de movimiento </t>
  </si>
  <si>
    <t xml:space="preserve"> </t>
  </si>
  <si>
    <t xml:space="preserve">
1. Capacitaciones en higiene postural y socialización de estándares
</t>
  </si>
  <si>
    <t>Derivado del movimiento (hombro, antebrazo, mano)</t>
  </si>
  <si>
    <t>Movimientos repetitivos durante cambio de componentes, limpieza de unidades de movimientos, lubricación de  superficies en los planos  y manipulación de herramientas manuales.</t>
  </si>
  <si>
    <t>Desordenes de trauma acumulativo, lesiones del sistema músculo esquelético, fatiga y enfermedades laborales (epicondilitis, síndrome del túnel carpiano, manguito rotador)</t>
  </si>
  <si>
    <t xml:space="preserve">
1.Inspecciones planeadas y no planeadas SGSST
2.  Procedimiento de reporte de condiciones por parte de los colaboradores
3. Sistema de vigilancia epidemiológica para lesiones osteomusculares
4. Rotación de turnos
</t>
  </si>
  <si>
    <t xml:space="preserve">
1. Exámenes médicos ocupacionales 
2. Capacitación en higiene postural 
3. Socialización de practicas seguras
</t>
  </si>
  <si>
    <t xml:space="preserve">Manipulación de unidades de movimiento de superficies
</t>
  </si>
  <si>
    <t>Heridas leves y graves, amputaciones, trastornos de tejidos blandos, golpes, fracturas, muerte</t>
  </si>
  <si>
    <t xml:space="preserve">1. Guardas de seguridad
</t>
  </si>
  <si>
    <t>1. Inspecciones planeadas y no planeadas.
2. Procedimiento de reportes de condiciones inseguras.</t>
  </si>
  <si>
    <t/>
  </si>
  <si>
    <t>Mortal o Catastrófico (M)</t>
  </si>
  <si>
    <t>Tareas_Alto_Riesgo</t>
  </si>
  <si>
    <t>Trabajo en alturas</t>
  </si>
  <si>
    <t>Trabajos en planos superiores a los 1.5 Metros de altura ubicándose en bancos o plataforma hidráulica como sistemas de acceso</t>
  </si>
  <si>
    <t>Politraumatismos y muerte</t>
  </si>
  <si>
    <t>1. Bancos para trabajo en alturas
2. Plataforma de elevación tipo tijera</t>
  </si>
  <si>
    <t xml:space="preserve">
1. Estándar de trabajo en alturas.</t>
  </si>
  <si>
    <t>Técnico de Mantenimiento en Línea</t>
  </si>
  <si>
    <t>1. Disponibilidad de Hojas de seguridad MSDS.
2. Inspecciones de seguridad
3. Inventario y actualización de sustancias químicas
4. Documento de PAET plan de atención de emergencias 
5. Inspecciones de recursos PAET (Camillas, Botiquines, Kit para control de derrames, Extintores, gabinetes contraincendios, estaciones lavaojos portátiles).</t>
  </si>
  <si>
    <t>1. Capacitación al personal en el manejo y manipulación de sustancias químicas y hojas de seguridad
2. Dotación de elementos de protección personal:
* Mascarilla
* Respirador media cara  con cartucho para vapores orgánicos  y prefiltro para material particulado.
* Traje TYVEK
*Guantes de nitrilo
* Gafas de seguridad</t>
  </si>
  <si>
    <t>Avianca SSMA</t>
  </si>
  <si>
    <t>Uso de plataforma durante lubricación de superficies y limpieza de unidades de movimiento en postura bípeda</t>
  </si>
  <si>
    <t xml:space="preserve">
1.Inspecciones planeadas y no planeadas SGSST
2.  Procedimiento de reporte de condiciones por parte de los colaboradores
3. Sistema de vigilancia epidemiológica para lesiones osteomusculares 
4. Rotación de turnos
</t>
  </si>
  <si>
    <t xml:space="preserve">
1. Exámenes médicos ocupacionales (Anuales)
2. Capacitación en higiene postural 
3. Socialización de practicas seguras.
</t>
  </si>
  <si>
    <t xml:space="preserve">
1.Talleres prácticos para prevención de lesiones de espalda-Autocuidado.
2. Rutina de acondicionamiento físico poslabor </t>
  </si>
  <si>
    <t xml:space="preserve">Trabajos en Estabilizadores Horizontales 
Limpieza, Cambio, reparación o lubricación de partes de los estabilizadores.
*Ajuste de los topes de recorrido del TSH </t>
  </si>
  <si>
    <t xml:space="preserve">Movimiento repetido de codo, mano  y antebrazo, y uso de herramientas manuales </t>
  </si>
  <si>
    <t>Desordenes de trauma acumulativo, lesiones ostemusculares, fatiga.</t>
  </si>
  <si>
    <t xml:space="preserve">Manipulación de plataforma como sistema de acceso hidráulico y unidades de movimiento de superficies
</t>
  </si>
  <si>
    <t>Heridas leves y graves, amputaciones, trastornos de tejidos blandos, golpes, fracturas</t>
  </si>
  <si>
    <t xml:space="preserve">
1.Inspecciones planeadas y no planeadas SGSST
2.  Procedimiento de reporte de condiciones por parte de los colaboradores
</t>
  </si>
  <si>
    <t>Seguridad industrial AVIANCA</t>
  </si>
  <si>
    <t>Uso de plataforma y bancos de trabajo como sistemas de acceso</t>
  </si>
  <si>
    <t xml:space="preserve">1. Asiganción de casco de seguridad con barbuquejo a los elementos de protección personal. </t>
  </si>
  <si>
    <t>Contacto con la piel, ojos e inhalación de sustancias químicas manipuladas durante labores de mantenimiento, cambio de filtros y líquidos (Aceite y combustible)
- Axarel 2000 
Alcohol Isopropílico
PRO - SEAL 870 B - 1/2
Lotoxane
Molykote 55 O
WD 40
MOBIL GRASE 28
SKYROL 500B 4
-SHERLOCK GASLEAK DETECTOR
MOBIL JET OIL II</t>
  </si>
  <si>
    <t xml:space="preserve">Trabajos en APU:
Limpieza, preinstalacion e instalación de componentes, reparación o lubricación de partes del APU  TODOD LOS TRABAJOS 
</t>
  </si>
  <si>
    <t xml:space="preserve">Postura mantenida de pie durante cambio de componentes, materiales y líquidos (Aceite, combustible y algunos solventes utilizados en la limpieza) en APU
</t>
  </si>
  <si>
    <t>1.Talleres prácticos para prevención de lesiones de espalda-Autocuidado.
2. Rutina de acondicionamiento físico prelabor</t>
  </si>
  <si>
    <t xml:space="preserve">Trabajos en APU:
Limpieza, preinstalacion e instalación de componentes, reparación o lubricación de partes del APU
TODOS LOS TRABAJOS 
</t>
  </si>
  <si>
    <t xml:space="preserve">Atrapamiento de partes del cuerpo ocasionado por ganchos sueltos, movimiento de la compuerta. </t>
  </si>
  <si>
    <t>uso de plataforma (Bancos) como sistemas  de acceso, con omisión en el uso de equipos de protección contra caídas: Arnés, eslinga.
Uso de banco APU</t>
  </si>
  <si>
    <t>|Banco APU</t>
  </si>
  <si>
    <t>1. Entrenamiento y reentramiento anual en trabajo seguro en alturas
2. Exámenes médicos específicos de aptitud para trabajo en alturas (Anual)
2. Programa de elementos de protección personal: 
* Arnés
* Eslingas
* Botas de seguridad
* Guantes.</t>
  </si>
  <si>
    <t>1. Capacitación al personal en el manejo y manipulación de sustancias químicas y hojas de seguridad
2. Dotación de elementos de protección personal:
* Mascarilla
* Respirador media cara  con cartucho para vapores orgánicos  y prefiltro para material particulado.(2 Unds)
* Guantes de neopreno
* Traje TYVEK
* Gafas de seguridad.</t>
  </si>
  <si>
    <t>1.Posturas forzadas e incomodas generadas durante cambio de componentes y en sistemas hidráulicos, limpieza y lubricación.
2. Postura bípeda durante limpieza y lubricación de trenes.
3. Durante la inspección en trenes.</t>
  </si>
  <si>
    <t xml:space="preserve">
1.Inspecciones planeadas y no planeadas SGSST
2.  Procedimiento de reporte de condiciones por parte de los colaboradores
3. Sistema de vigilancia epidemiológica para lesiones osteomusculares 
Rotación de turnos
</t>
  </si>
  <si>
    <t xml:space="preserve">Trabajos en Trenes:
Limpieza, Cambio, reparación o lubricación de partes de trenes de aterrizaje
Movilización de ruedas y frenos para su respectiva instalación
Hacercamiento a los puntos de sugesión del fuselaje y estructura del avión 
</t>
  </si>
  <si>
    <t>Movilizar e instalar componentes pesados de los trenes (Compuertas, llantas)</t>
  </si>
  <si>
    <t xml:space="preserve">
1. Exámenes médicos ocupacionales 
2. Capacitación en higiene postural y manejo de cargas
3. Socialización de practicas seguras
</t>
  </si>
  <si>
    <t xml:space="preserve">Trabajos en Trenes:
Limpieza, Cambio, reparación o lubricación de partes de trenes de aterrizaje
Uso de troquimetros para dar ajuste a las tuercas de sujeción de los pasadores 
Pre instalación o conexión de líneas hidraulicas y electricas del mecanismo de operación del tren </t>
  </si>
  <si>
    <t>Movimientos repetitivos durante cambio de componentes, limpieza y lubricación de trenes y manipulación de herramientas manuales.</t>
  </si>
  <si>
    <t xml:space="preserve">Trabajos en Trenes:
Limpieza, Cambio, reparación o lubricación de partes de trenes de aterrizaje
Cambio de ruedas </t>
  </si>
  <si>
    <t>Contacto con componentes (frenos) calientes debido a la operación de la aeronave.</t>
  </si>
  <si>
    <t>Generadas por condiciones subestandar de los bancos de trabajo utilizados para mantenimiento</t>
  </si>
  <si>
    <t>1. Capacitación Prevención de caídas a nivel</t>
  </si>
  <si>
    <t xml:space="preserve">Trabajo en exteriores: 
Inspección 360, Enfriamiento de frenos, Inspección de bodegas
Reparaciones estructurales, Cambio de Luces, Cambio de Frenos, Cambio de Ruedas, Cambio de componentes del avión (Valvulas o computadores)
</t>
  </si>
  <si>
    <t xml:space="preserve">Sobreesfuerzos durante movimientos manuales de empuje o halado de herramientas y elementos de peso superior a 25 Kgs. hacia plataforma  </t>
  </si>
  <si>
    <t>1. Mantenimiento preventivo de los equipos  herramientas . - cambio de ruedas de extractores según necesidad.</t>
  </si>
  <si>
    <t>1. Inspecciones ergonómicas  puestos de trabajo. 
2.Inspecciones planeadas y no planeadas SGSST
3. Procedimiento de reporte de condiciones por parte de los colaboradores
4. Sistema de vigilancia epidemiológica en prevención de lesiones osteomusculares</t>
  </si>
  <si>
    <t xml:space="preserve">1. Capacitaciones en Higiene Postural y Manipulación de Cargas. 
2. Exámenes médicos ocupacionales (Valoración física con énfasis osteomusuclar)
3. Divulgación de estándares para traslado de bancos
</t>
  </si>
  <si>
    <t xml:space="preserve">
1.Talleres prácticos para prevención de lesiones de espalda-Autocuidado.
2.Rutina de estiramiento muscular poslabor</t>
  </si>
  <si>
    <t xml:space="preserve">Trabajo en exteriores: 
Inspección 360, Enfriamiento de frenos, Inspección de bodegas
Reparaciones estructurales, Cambio de Luces, Cambio de Frenos, Cambio de Ruedas.
</t>
  </si>
  <si>
    <t xml:space="preserve"> Técnico de Mantenimiento en Línea</t>
  </si>
  <si>
    <t xml:space="preserve">Movimiento repetido de codo, mano  y antebrazo, en servicio diario, enrolle y desenrolle de cableado de extractores de calor y uso de herramientas manuales </t>
  </si>
  <si>
    <t>1. Inspecciones ergonómicas  puestos de trabajo. 
2.Inspecciones planeadas y no planeadas SGSST
3. Procedimiento de reporte de condiciones por parte de los colaboradores
4. Rotación de turnos
5. Sistema de vigilancia epidemiológica en prevención de lesiones osteomusculares</t>
  </si>
  <si>
    <t xml:space="preserve">1. Capacitaciones en Higiene Postural y Manipulación de Cargas. 
2. Exámenes médicos ocupacionales (Valoración física con énfasis osteomusuclar)
</t>
  </si>
  <si>
    <t>Exposición a golpes por caída de objetos</t>
  </si>
  <si>
    <t>Exposición a caída de equipos o elementos en el transporte manual hasta el punto de operación</t>
  </si>
  <si>
    <t>Golpes, aplastamientos, fracturas, heridas.</t>
  </si>
  <si>
    <t xml:space="preserve">1. Disponibilidad de estibador para traslado de frenos. </t>
  </si>
  <si>
    <t>1. Procedimiento de reporte de condiciones por parte de los colaboradores.
2.Inspecciones planeadas y no planeadas SGSST</t>
  </si>
  <si>
    <t>1. Calzado de seguridad botas punta de acero</t>
  </si>
  <si>
    <t>Exposición a proyección de partículas</t>
  </si>
  <si>
    <t>Exposición a partículas en el ambiente generadas por aire producido de extractores para enfriamiento de frenos y de vientos naturales</t>
  </si>
  <si>
    <t>Lesiones oculares, pérdida de visión, problemas cardiorespiratorios</t>
  </si>
  <si>
    <t xml:space="preserve">1.Inspecciones planeadas y no planeadas SGSST 
2. Procedimiento de reporte de condiciones por parte de los colaboradores.          </t>
  </si>
  <si>
    <t xml:space="preserve">1. Dotación de gafas de seguridad </t>
  </si>
  <si>
    <t>Natural</t>
  </si>
  <si>
    <t>Exposición a descarga eléctrica por rayos o tormenta eléctrica</t>
  </si>
  <si>
    <t>Tormenta eléctrica</t>
  </si>
  <si>
    <t xml:space="preserve">Golpes, heridas, laceraciones, amputaciones, electrocución, politraumatismos, muerte. </t>
  </si>
  <si>
    <t>1. Sistema de aterrizaje de energía de la aeronave y los aeropuertos
2. Sistema de pararrayos administrado por la concesión del aeropuerto</t>
  </si>
  <si>
    <t>1. Posibilidad de suspensión de actividades durante la tormenta</t>
  </si>
  <si>
    <t xml:space="preserve">Trabajos de Mantenimiento en:
- Motores
-Superficies/estabilizador vertical y horizontal
-Tren de aterrizaje
-Superficies/Planos
-Auxiliar Power Unit APU
- Trabajo en exteriores 
</t>
  </si>
  <si>
    <t>Físico</t>
  </si>
  <si>
    <t>Exposición a iluminación deficiente</t>
  </si>
  <si>
    <t>Trabajo en plataforma en horas nocturnas</t>
  </si>
  <si>
    <t>Fatiga visual, cefalea, disminución de la destreza y precisión, deslumbramiento</t>
  </si>
  <si>
    <t>1. Linternas manuales 
2. Lámparas LED portátiles</t>
  </si>
  <si>
    <t>1. Inspecciones Planeadas en SG-SST 
2. Procedimiento de Reporte de condiciones por parte del trabajador
3. Turnos de trabajo mañana, tarde y noche rotativos semanalmente</t>
  </si>
  <si>
    <t xml:space="preserve">1. Exámenes médicos ocupacionales; Visiometria (Anual)
</t>
  </si>
  <si>
    <t xml:space="preserve">Trabajos de Mantenimiento en:
- Motores
-Superficies/estabilizador vertical y horizontal
-Tren de aterrizaje
-Superficies/Planos
-Auxiliar Power Unit APU
- Trabajo en exteriores
</t>
  </si>
  <si>
    <t>Exposición a radiaciones no ionizantes (radiación UV, visible, infrarroja, microondas y radiofrecuencia)</t>
  </si>
  <si>
    <t>Exposición a luz solar en plataforma</t>
  </si>
  <si>
    <t>Disconfort térmico y cefaleas alteraciones de la piel, deshidratación, alteración en algunos tejidos blandos (ojos).</t>
  </si>
  <si>
    <t>1. Inspecciones Planeadas en SG-SST. 
2. Procedimiento de reporte de condiciones por parte del trabajador
3. Rotación de turnos
4. Tiempo de receso entre tránsitos</t>
  </si>
  <si>
    <t xml:space="preserve">1. Exámenes médicos ocupacionales (Valoración física)
</t>
  </si>
  <si>
    <t>Exposición a ruido</t>
  </si>
  <si>
    <t>Exposición a ruido superior a 86 dB generado por aviones  de otras aerolíneas que ingresan o salen de plataforma</t>
  </si>
  <si>
    <t>Pérdida auditiva inducida por ruido</t>
  </si>
  <si>
    <t>1. Disposiciones propias del reglamento aeronáutico para control de tráfico de aviones en plataforma reduciendo el riesgo de exposición por cantidad de aeronaves con motores encendidos</t>
  </si>
  <si>
    <t xml:space="preserve">1. Sistema de Vigilancia Epidemiológico para prevención de hipoacusia de origen laboral.
2. Inspecciones planeadas y no planeadas.
3. Publicaciones  relacionadas con conservación auditiva
4. Procedimiento de reportes de condiciones inseguras.
</t>
  </si>
  <si>
    <t>1. Audiometría anual, para análisis de resultados e identificar colaboradores con cambios en umbral auditivo.
2. Seguimiento a colaboradores con cambios en umbral Auditivo temporal y permanente, según cargo y análisis definidos por consultor en fonoaudiología.
3. Capacitación en riesgo Ruido y conservación auditiva,  en sitio de trabajo durante la jornada laboral.
4. Campañas de sensibilización en uso de epp
5.Protección auditiva de copa.</t>
  </si>
  <si>
    <t>1. Actualización de mediciones higiénicas (Dosimetría) por cargo</t>
  </si>
  <si>
    <t>Exposición a ruido superior a 85 dB generado por equipos de asistencia en tierra. (Plantas, aires acondicionados.. Etc) cercanía a pistas de despegue y aterrizaje.</t>
  </si>
  <si>
    <t>1. Sistema de Vigilancia Epidemiológico para prevención de hipoacusia ocupacional.
2. Inspecciones planeadas y no planeadas.
3. Publicaciones  relacionadas con conservación auditiva</t>
  </si>
  <si>
    <t>1. Audiometrías periódicas, para análisis de resultados e identificar colaboradores con cambios en umbral auditivo.
2. Seguimiento a colaboradores con cambios en umbral Auditivo temporal y permanente, según cargo y análisis definidos por consultor en fonoaudiología.
3. Capacitación en riesgo Ruido y conservación auditiva,  en sitio de trabajo durante la jornada laboral.
4. Campañas de sensibilización en uso de epp
5. Dotación de Protección Auditiva tipo copa</t>
  </si>
  <si>
    <t xml:space="preserve">1. Asignación de interfon adaptable </t>
  </si>
  <si>
    <t xml:space="preserve">Trabajos de Mantenimiento en:
- Motores
-Superficies/estabilizador vertical y horizontal
-Tren de aterrizaje
-Superficies/Planos
-Auxiliar Power Unit APU
- Trabajo en exteriores o interiores
</t>
  </si>
  <si>
    <t>Eléctrico</t>
  </si>
  <si>
    <t>Contacto con baja tensión  (Inferior a 1 KV)</t>
  </si>
  <si>
    <t>Contacto con la aeronave.
Conexiones eléctricas, tableros electrónicos</t>
  </si>
  <si>
    <t>Fibrilación ventricular, Paro cardíaco, Asfixia- paro respiratorio, Tetanización muscular. Quemaduras,  golpes contra objetos, caídas, etc., ocasionados tras el contacto con la corriente</t>
  </si>
  <si>
    <t>1. Sistema de aterrizaje a tierra.
2. Barreras físicas dieléctricas.</t>
  </si>
  <si>
    <t xml:space="preserve">1. Programa de inspecciones planeadas y no planeadas.
2. Señalización
3. Normas de Seguridad operacional
4. Procesos de seguridad según manuales de mantenimiento
5. Documento de PAET plan de atención de emergencias 
6. Inspecciones de recursos PAET </t>
  </si>
  <si>
    <t xml:space="preserve">1. Dotación de elementos de protección como calzado dieléctrico </t>
  </si>
  <si>
    <t>Contacto con media tensión ( 1 KV  a 66 KV )</t>
  </si>
  <si>
    <t>Contacto con la aeronave como sistema energizado.
Paneles, tableros eléctricos, áreas</t>
  </si>
  <si>
    <t>OFICINA DE MANTENIMIENTO</t>
  </si>
  <si>
    <t xml:space="preserve">Labores administrativas en puesto de trabajo. (Reportes de los mantenimientos, realizar solicitudes,
</t>
  </si>
  <si>
    <t>Tecnico en Mantenimiento Línea</t>
  </si>
  <si>
    <t>Labores con video terminales - digitación</t>
  </si>
  <si>
    <t>1.Posibilidad de descansos a tolerancia</t>
  </si>
  <si>
    <t xml:space="preserve">1. Sistema de vigilancia epidemiológica para lesiones osteomusculares -
Exámenes médicos ocupacionales 
</t>
  </si>
  <si>
    <t xml:space="preserve">Labores administrativas en puesto de trabajo. 
</t>
  </si>
  <si>
    <t>Postura prolongada sentado</t>
  </si>
  <si>
    <t xml:space="preserve">
1.Inspecciones planeadas y no planeadas SGSST
2.  Procedimiento de reporte de condiciones por parte de los colaboradores
3. Posibilidad de descansos a tolerancia</t>
  </si>
  <si>
    <t xml:space="preserve">Labores de almacenamiento </t>
  </si>
  <si>
    <t>Locativo</t>
  </si>
  <si>
    <t>Exposición a condiciones peligrosas de almacenamiento</t>
  </si>
  <si>
    <t>Estanterias sin seguridad en la bodega de almacenamiento</t>
  </si>
  <si>
    <t xml:space="preserve">Traslado y almacenamiento de materiales y componentes a los lugares respectivos con pesos mayores a 8kg </t>
  </si>
  <si>
    <t>Trabajo en exteriores: 
Inspección exporadica  por condiciones eventuales de rayos, golpes de pajaros, o cualquier otro elemento que pueda generar daños en la aeronave.</t>
  </si>
  <si>
    <t>Técnico de Mantenimiento en Línea (Delegado para inspecciones RII)</t>
  </si>
  <si>
    <t>Exposición a caída por pisos deteriorados.</t>
  </si>
  <si>
    <t>Golpes, laceraciones</t>
  </si>
  <si>
    <t xml:space="preserve">Mantenimiento Línea </t>
  </si>
  <si>
    <t xml:space="preserve">Aeropuerto Palonegro Oficina Mantenimiento Línea Avianca </t>
  </si>
  <si>
    <t>MES DE ACTUALIZACIÓN</t>
  </si>
  <si>
    <t>BGA</t>
  </si>
  <si>
    <t xml:space="preserve">Trabajos en Motores:
Limpieza, Cambio, reparación o lubricación de partes del motor en sus sistema hidráulico, de combustible.        
Algunos de los trabajos realizados son:                                                                                                           1. Cambio o reparación de palas.
2. Lavado de compresores (SOLVENTE CANCERIGENO)  
3. Cambios de componenetes como valvulas, bujias y IDG (Unidad Integrada del Generador)  
Nota: La lubricación de Aceite se realiza casi de forma diaria (MOBIL JET II)
</t>
  </si>
  <si>
    <r>
      <t>Contacto con la piel, ojos e inhalación de sustancias químicas manipuladas durante el drenaje o aplicación de líquidos (hidráulicos, combustible y aceite) y limpieza y lubricación de palas:
- Combustible Jet 
-</t>
    </r>
    <r>
      <rPr>
        <sz val="11"/>
        <color rgb="FFFF0000"/>
        <rFont val="Calibri (Cuerpo)"/>
      </rPr>
      <t xml:space="preserve"> </t>
    </r>
    <r>
      <rPr>
        <sz val="11"/>
        <rFont val="Calibri (Cuerpo)"/>
      </rPr>
      <t>Molykote</t>
    </r>
    <r>
      <rPr>
        <sz val="11"/>
        <rFont val="Calibri"/>
        <family val="2"/>
        <scheme val="minor"/>
      </rPr>
      <t xml:space="preserve">
- Alcohol isopropilico
- Mobil Jet Oil II
- STATIC FREE Plast N Glas
</t>
    </r>
    <r>
      <rPr>
        <sz val="11"/>
        <rFont val="Calibri (Cuerpo)"/>
      </rPr>
      <t>-MOBIL GRASE 28
-SKYROL 500B 4</t>
    </r>
    <r>
      <rPr>
        <sz val="11"/>
        <color rgb="FFFF0000"/>
        <rFont val="Calibri (Cuerpo)"/>
      </rPr>
      <t xml:space="preserve">
</t>
    </r>
    <r>
      <rPr>
        <sz val="11"/>
        <rFont val="Calibri"/>
        <family val="2"/>
        <scheme val="minor"/>
      </rPr>
      <t xml:space="preserve">-SHERLOCK GASLEAK DETECTOR       </t>
    </r>
  </si>
  <si>
    <t>NIVEL DE PROBABILIDAD</t>
  </si>
  <si>
    <t>SIGNIFICADO</t>
  </si>
  <si>
    <t>VALOR DE NE</t>
  </si>
  <si>
    <t>VALOR DE ND</t>
  </si>
  <si>
    <t>Continua (EC)</t>
  </si>
  <si>
    <t>La situación de exposición se presenta sin interrupción o varias veces con
tiempo prolongado durante la jornada laboral.</t>
  </si>
  <si>
    <t>Muy Deficiente (MD)</t>
  </si>
  <si>
    <t>La eficacia del conjunto de medidas preventivas existentes respecto al riesgo es nula o no existe.</t>
  </si>
  <si>
    <t>Frecuente (EF)</t>
  </si>
  <si>
    <t>La situación de exposición se presenta varias veces durante la semana.</t>
  </si>
  <si>
    <t>Deficiente (D)</t>
  </si>
  <si>
    <t>La eficacia del conjunto de medidas preventivas existentes es baja.</t>
  </si>
  <si>
    <t>Ocasional (EO)</t>
  </si>
  <si>
    <t>La situación de exposición se presenta alguna vez durante el mes.</t>
  </si>
  <si>
    <t>Mejorable (M)</t>
  </si>
  <si>
    <t>La eficacia del conjunto de medidas preventivas existentes es moderada.</t>
  </si>
  <si>
    <t>Esporádica (EE)</t>
  </si>
  <si>
    <t>La situación de exposición se presenta de manera eventual.</t>
  </si>
  <si>
    <t>Aceptable (A)</t>
  </si>
  <si>
    <t>La eficacia del conjunto de medidas
preventivas existentes es alta. El riesgo está controlado.</t>
  </si>
  <si>
    <t>VALOR NP</t>
  </si>
  <si>
    <t>Muy alta (MA)</t>
  </si>
  <si>
    <t>Entre 24 y 40</t>
  </si>
  <si>
    <t>Alta (A)</t>
  </si>
  <si>
    <t>Entre 10 y 20</t>
  </si>
  <si>
    <t>Media (M)</t>
  </si>
  <si>
    <t>Entre 6 y 8</t>
  </si>
  <si>
    <t>Entre 2 y 4</t>
  </si>
  <si>
    <t>NIVEL DE SEVERIDAD</t>
  </si>
  <si>
    <t>VALOR DE NS</t>
  </si>
  <si>
    <t>Lesiones o enfermedades mortales.</t>
  </si>
  <si>
    <t>Lesiones o enfermedades graves irreparables (Incapacidad permanente
parcial o invalidez).</t>
  </si>
  <si>
    <t>Lesiones o enfermedades que generan incapacidad temporal mayor o igual a 2 días.</t>
  </si>
  <si>
    <t>Lesiones menores o malestar temporal con incapacidad temporal de  1 día  o sin incapacidad.</t>
  </si>
  <si>
    <t>NIVEL DE RIESGO (NR) NOMENCLATURA SSMA</t>
  </si>
  <si>
    <t>NIVEL DE PROBABILIDAD (NP)</t>
  </si>
  <si>
    <t>2-4</t>
  </si>
  <si>
    <t>6-8</t>
  </si>
  <si>
    <t>10-20</t>
  </si>
  <si>
    <t>24-40</t>
  </si>
  <si>
    <t>II  
200-400</t>
  </si>
  <si>
    <t>I  
600-800</t>
  </si>
  <si>
    <t>I  
1000-2000</t>
  </si>
  <si>
    <t>I  
2400-4000</t>
  </si>
  <si>
    <t>III  
120-240</t>
  </si>
  <si>
    <t>II  
360-480</t>
  </si>
  <si>
    <t>II  
600-1200</t>
  </si>
  <si>
    <t>I  
1440-2400</t>
  </si>
  <si>
    <t>IV  
50-100</t>
  </si>
  <si>
    <t>III  
150-200</t>
  </si>
  <si>
    <t>III  
250-500</t>
  </si>
  <si>
    <t>II 
600-1000</t>
  </si>
  <si>
    <t>IV  
20-40</t>
  </si>
  <si>
    <t>IV  
60-80</t>
  </si>
  <si>
    <t>IV  
100-200</t>
  </si>
  <si>
    <t>III  
240-400</t>
  </si>
  <si>
    <t>NIVEL DE INTERVENCIÓN</t>
  </si>
  <si>
    <t>NR</t>
  </si>
  <si>
    <t>DESCRIPCIÓN</t>
  </si>
  <si>
    <t>QUÉ SE DEBE HACER</t>
  </si>
  <si>
    <t>I</t>
  </si>
  <si>
    <t>Inaceptable bajo las circunstancias existentes.</t>
  </si>
  <si>
    <t>Debe realizarse Análisis de Trabajo Seguro y entregarlo al dueño del proceso para tomar acciones correctivas inmediatas. En caso de no seguir las recomendaciones se firma carta de aceptación del riesgo.</t>
  </si>
  <si>
    <t>II</t>
  </si>
  <si>
    <t>Aceptable para continuar con la operación pero debe verificarse la eficacia de las medidas.</t>
  </si>
  <si>
    <t>Debe revisarse la eficacia de las medidas de control existentes para tomar acciones.</t>
  </si>
  <si>
    <t>III</t>
  </si>
  <si>
    <t>Aceptable bajo la circunstancias existentes.</t>
  </si>
  <si>
    <t>Deben mantenerse y hacer seguimiento a los controles definidos y buscar la mejora continua para mitigar el riesgo.</t>
  </si>
  <si>
    <t>IV</t>
  </si>
  <si>
    <t>Riesgo controlado</t>
  </si>
  <si>
    <t>Buscar la mejora continua.</t>
  </si>
  <si>
    <t>NIVEL DE RIESGO (NR) NOMENCLATURA ERM</t>
  </si>
  <si>
    <t>Improbable</t>
  </si>
  <si>
    <t>Remoto</t>
  </si>
  <si>
    <t>Ocasional</t>
  </si>
  <si>
    <t>Frecuente</t>
  </si>
  <si>
    <t>SEVERIDAD</t>
  </si>
  <si>
    <t>Crítico</t>
  </si>
  <si>
    <t>B
200-400</t>
  </si>
  <si>
    <t>A
600-800</t>
  </si>
  <si>
    <t>A
1000-2000</t>
  </si>
  <si>
    <t>A
2400-4000</t>
  </si>
  <si>
    <t>Alto</t>
  </si>
  <si>
    <t>C
120-240</t>
  </si>
  <si>
    <t>B
360-480</t>
  </si>
  <si>
    <t>B
600-1200</t>
  </si>
  <si>
    <t>A
1440-2400</t>
  </si>
  <si>
    <t>Medio</t>
  </si>
  <si>
    <t>D
50-100</t>
  </si>
  <si>
    <t>C
150-200</t>
  </si>
  <si>
    <t>C
250-500</t>
  </si>
  <si>
    <t>B
600-1000</t>
  </si>
  <si>
    <t>Bajo</t>
  </si>
  <si>
    <t>D
20-40</t>
  </si>
  <si>
    <t>D
60-80</t>
  </si>
  <si>
    <t>D
100-200</t>
  </si>
  <si>
    <t>C
240-400</t>
  </si>
  <si>
    <t>VALORACIÓN</t>
  </si>
  <si>
    <t>Región Intolerable</t>
  </si>
  <si>
    <t>A</t>
  </si>
  <si>
    <t>Región Tolerable</t>
  </si>
  <si>
    <t>B</t>
  </si>
  <si>
    <t>Región Aceptable</t>
  </si>
  <si>
    <t>C</t>
  </si>
  <si>
    <t>Región Deseable</t>
  </si>
  <si>
    <t>D</t>
  </si>
  <si>
    <t>1. Entrenamiento y reentramiento anual en trabajo seguro en alturas
2. Exámenes médicos específicos de aptitud para trabajo en alturas 
2. Programa de elementos de protección personal: 
* Arnés
* Eslingas
* Botas de seguridad
* Guantes.</t>
  </si>
  <si>
    <t xml:space="preserve">Trabajos en Motores:
Limpieza, Cambio, reparación o lubricación de partes del motor en sus sistema hidráulico, de combustible.      </t>
  </si>
  <si>
    <t>CLASIFICACIÓN DEL PELIGRO</t>
  </si>
  <si>
    <t>DEFINICIÓN</t>
  </si>
  <si>
    <t>FÍSICO</t>
  </si>
  <si>
    <t>Exposición a iluminación en exceso</t>
  </si>
  <si>
    <t>Cuando el personal del área o puesto evaluado se encuentra expuesto a cantidades de luz ya sea natural o artificial, mayores a los requeridos para realizar su labor.</t>
  </si>
  <si>
    <t>Cuando el personal del área o puesto evaluado se encuentra expuesto a cantidades de luz ya sea natural o artificial, menores a los requeridos para realizar su labor.</t>
  </si>
  <si>
    <t>Biológico</t>
  </si>
  <si>
    <t>Exposición a presiones atmosféricas anormales</t>
  </si>
  <si>
    <t>Cuando la persona se expone a cambios de presión en el ambiente, al realizar viajes aéreos.</t>
  </si>
  <si>
    <t>Exposición a radiaciones ionizantes (rayos X, gama, beta y alfa)</t>
  </si>
  <si>
    <t>Rayos X, gama, beta y alfa que pueden generar daño a la salud de las personas, por exposicion continua.</t>
  </si>
  <si>
    <t>Radiación UV, visible, infrarroja, microondas y radiofrecuencia que pueden generar quemaduras a las personas, por exposición durante tiempos prolongados.</t>
  </si>
  <si>
    <t>Cuando no se puede sostener una conversacion en tono de voz normal, a menos de 30 cm de distancia.</t>
  </si>
  <si>
    <t>Exposición a temperaturas extremas: Calor</t>
  </si>
  <si>
    <t>Cuando las personas se exponen a altas temperaturas del ambiente o generadas por equipos alrededor (Calderas, hornos, equipos, etc.) que pueden generar afectación a la salud.</t>
  </si>
  <si>
    <t>Exposición a temperaturas extremas: Frío</t>
  </si>
  <si>
    <t>Pérdida de calor corporal por exposición a ambientes muy fríos, generalmente presentes en refrigeradores, congeladores, cuartos fríos, etc.</t>
  </si>
  <si>
    <t>Disconfort térmico por calor</t>
  </si>
  <si>
    <t>Exposición a condiciones termohigrométricas (Temperatura ambiental, Humedad relativa y Velocidad del aire). Generado por situaciones naturales  o antrópicas.</t>
  </si>
  <si>
    <t>Disconfort térmico por frío</t>
  </si>
  <si>
    <t>Psicosocial</t>
  </si>
  <si>
    <t>Exposición a vibraciones</t>
  </si>
  <si>
    <t>Exposición a movimientos repetitivos a alta velocidad, producidas por herramientas manuales rotativas o alternativas, eléctricas y neumáticas, o percutoras y en menor frecuencia tractores.</t>
  </si>
  <si>
    <t>Seguridad_Vial</t>
  </si>
  <si>
    <t>QUÍMICO</t>
  </si>
  <si>
    <t>Cuando la persona se encuentra expuesta a líquidos que puedan generar afectaciones a la salud (Vías de acceso al cuerpo piel, oral y al ser ingerido)</t>
  </si>
  <si>
    <t>Público</t>
  </si>
  <si>
    <t>Exposición a sólidos (polvos orgánicos, polvos inorgánicos, fibras, humos metálicos y no metálicos)</t>
  </si>
  <si>
    <t>Cuando la persona se encuentra expuesta a materiales sólidos, polvos y humos que puedan generar afectaciones a la salud (Vías de acceso al cuerpo piel, oral, al ser inhalado o ingerido)</t>
  </si>
  <si>
    <t>Operacional</t>
  </si>
  <si>
    <t>Exposición a gases y vapores</t>
  </si>
  <si>
    <t>Cuando la persona se encuentra expuesta a gases que puedan generar afectaciones a la salud (Vías de acceso al cuerpo piel, oral, al ser inhalado o ingerido)</t>
  </si>
  <si>
    <t>BIOLÓGICO</t>
  </si>
  <si>
    <t>Contacto con microorganismos tipo hongos, bacterias y/o virus</t>
  </si>
  <si>
    <t>Cuando la persona se expone a virus y bacterias transmitidas por el ambiente, elementos de trabajo, alimentos, personas y animales, y que puedan generar afectación negativa a la salud.</t>
  </si>
  <si>
    <t>Exposición a picadura de insectos</t>
  </si>
  <si>
    <t>Exposición a enfermedades transmitidas por insectos en la zona donde se encuentra el centro de trabajo.</t>
  </si>
  <si>
    <t>Exposición a mordeduras de animales</t>
  </si>
  <si>
    <t>Exposición a enfermedades, envenenamiento y heridas por animales, por la ubicación del centro de trabajo o la naturaleza de la labor.</t>
  </si>
  <si>
    <t>Exposición a fluidos o excrementos (Pieles, pelo, estiércol, desechos, etc.)</t>
  </si>
  <si>
    <t>Cuando la persona tiene contacto con fluidos corporales de otras personas y/o animales. Inhalación, contacto y consumo de pelos, plumas, excrementos, sustancias antigénicas (enzima, proteínas), larvas de invertebrados</t>
  </si>
  <si>
    <t>BIOMECÁNICO</t>
  </si>
  <si>
    <t>Postura que adopta el trabajador en un tiempo prolongado, y que puede generar síntomas de dolor.</t>
  </si>
  <si>
    <t>Derivado por la manipulación incorrecta de la carga y levantamiento de peso superiores a 25 kg.</t>
  </si>
  <si>
    <t>Derivados de realizar un mismo movimiento muchas veces en una misma actividad</t>
  </si>
  <si>
    <t>MECÁNICO</t>
  </si>
  <si>
    <t>Cuando en la zona de trabajo hay objetos que pueden caer y lesionar a la persona.</t>
  </si>
  <si>
    <t>Atrapamiento de partes del cuerpo por medio de equipos en movimiento. Operación de equipos, máquinas y herramientas manuales.</t>
  </si>
  <si>
    <t>Manipulación o contacto de herramientas o elementos con superficies cortantes.</t>
  </si>
  <si>
    <t>Manipulación o contacto de herramientas o elementos que puedan generar quemaduras.</t>
  </si>
  <si>
    <t>Exposición  partículas de polvo, proyección de objetos, partículas y fluidos, que puedan generar lesiones o daños en la salud de las personas.</t>
  </si>
  <si>
    <t>Caídas en superficies planas, irregulares, inclinadas, escaleras, etc, debido a resbalones, tropezones, undimientos y distracciones</t>
  </si>
  <si>
    <t>TAREAS DE ALTO RIESGO</t>
  </si>
  <si>
    <t>Exposición a caídas en actividades realizadas a alturas mayores a 1.5 m, respecto a la superficie inferior.</t>
  </si>
  <si>
    <t>Trabajo con energías peligrosas (hidráulica, mecánica, neumática y gases a presión)</t>
  </si>
  <si>
    <t>Exposición a golpes, atrapamiento, temperaturas, protección de objetos, reacciones químicas, generadas por una liberación no controlada de energías.</t>
  </si>
  <si>
    <t>Trabajos en caliente</t>
  </si>
  <si>
    <t>Exposición a contacto con llama abierta, chispas, superficies calientes y demás que puedan generar quemaduras e incendio</t>
  </si>
  <si>
    <t>Trabajo en espacios confinados</t>
  </si>
  <si>
    <t>Exposición a atmosferas explosivas, bajos niveles de oxígeno, concentración de gases tóxicos, por actividades en lugares de difícil acceso, iluminación deficiente y sin condiciones normales de trabajo.</t>
  </si>
  <si>
    <t>Trabajos con cargas en elevación</t>
  </si>
  <si>
    <t>Levantamiento mecánico de cargas pesadas que requieran sistemas de ingeniería, con características de cargas sobre dimensionadas, extra dimensionadas e inestables, con cambio de punto de gravedad y otras características que la hagan peligrosa.</t>
  </si>
  <si>
    <t>LOCATIVO</t>
  </si>
  <si>
    <t>Exposición a condiciones peligrosas de orden y aseo</t>
  </si>
  <si>
    <t>Se refiere a las deficiencias de las condiciones generales o específicas del orden y el aseo de lugares, áreas o procesos.</t>
  </si>
  <si>
    <t>Exposición a condiciones peligrosas de infraestructura</t>
  </si>
  <si>
    <t xml:space="preserve">Tiene que ver con las instalaciones físicas de la edificación o entorno que generan riesgos en las personas, tanto en la construcción, demolición o en su condición actual. Tiene alcance a la estructura, mampostería, acabados o entorno natural. </t>
  </si>
  <si>
    <t>Se refiere a las condiciones generales de seguridad en el almacenamiento y bodegaje, instalaciones y disposición de estanterías y acceso</t>
  </si>
  <si>
    <t>ELÉCTRICO</t>
  </si>
  <si>
    <t>Contacto con alta tensión ( Superior a 66 KV)</t>
  </si>
  <si>
    <t>Contacto directo o indirecto con altas tensiones (iguales o superiores a 66 KV)</t>
  </si>
  <si>
    <t>Contacto directo o indirecto con medias tensiones (entre 1KV y 66KV)</t>
  </si>
  <si>
    <t>Contacto directo o indirecto con tensiones inferiores a 1KV</t>
  </si>
  <si>
    <t>Contacto con electricidad estática</t>
  </si>
  <si>
    <t>Contacto directo o indirecto con cargas electricas acumuladas en los equipos</t>
  </si>
  <si>
    <t>PSICOSOCIAL</t>
  </si>
  <si>
    <t>Demandas del trabajo</t>
  </si>
  <si>
    <t>Exigencias que el trabajo impone a la persona, pueden ser: cantidad elevada del trabajo con escaso tiempo para su realización; Exigencia de memorizar información requiriendo atención y concentración prolongada; Manejo de situaciones afectivas y emocionales; Manejo de obligaciones cuyos resultados no pueden ser transferidos a otras personas; condiciones ambientales del medio laboral que requiere de un esfuerzo de adaptación por parte del colaborador, y jornada laboral</t>
  </si>
  <si>
    <t>Control sobre el trabajo</t>
  </si>
  <si>
    <t>El colaborador cuenta con escasa o inexistente toma de decisión sobre aspectos de su trabajo. Le asignan tareas para las cuales no se encuentra calificado y/o el trabajo impide adquirir, aplicar o desarrollar habilidades y conocimientos de su formación técnica profesional, no hay claridad del rol que desempeña.</t>
  </si>
  <si>
    <t>Liderazgo y relaciones sociales en el trabajo</t>
  </si>
  <si>
    <t xml:space="preserve">La gestión realizada por el jefe representa dificultades en la planificación, comunicación, relaciones interpersonales, asignación de trabajo, consecución de resultados o solución de problemas y/o se percibe escaso o inexistente apoyo social de parte de los colaboradores ante dificultades laborales. </t>
  </si>
  <si>
    <t>Recompensa</t>
  </si>
  <si>
    <t xml:space="preserve">La persona percibe inestabilidad laboral, tiene sentimientos de escasa identificación con sus tareas. Considera que el reconocimiento (remuneración, servicios de bienestar y valoración) que hace la organización a su trabajo no corresponde con sus esfuerzos y logros </t>
  </si>
  <si>
    <t>SEGURIDAD VIAL</t>
  </si>
  <si>
    <t>Exposición a colisiones</t>
  </si>
  <si>
    <t>Situación con probabilidad de generar colisión entre dos o mas vehículos con posibilidad de generar daños a la salud y/o a los equipos</t>
  </si>
  <si>
    <t>Exposición a atropellamiento</t>
  </si>
  <si>
    <t>Situación con probabilidad de generar atropellamiento por cualquier tipo de vehiculo durante la ejecución de ls activiades de trabajo</t>
  </si>
  <si>
    <t>Exposición a eventos in itínere</t>
  </si>
  <si>
    <t>Aplica de acuerdo con la legislación local. Se refiere a la posibilidad que tiene la persona de verse involucrada en un accidente de tráfico durante el desplazamiento desde su domicilio hasta su lugar de trabajo, y viceversa; exceptuando los casos en los que el trabajador haya interrumpido o modificado el trayecto por causas ajenas al trabajo, ya que se rompe el nexo causal.</t>
  </si>
  <si>
    <t>PÚBLICO</t>
  </si>
  <si>
    <t>Exposición a riesgo público</t>
  </si>
  <si>
    <t>Robos, atracos, asaltos, atentados, desorden público, etc</t>
  </si>
  <si>
    <t>OPERACIONAL</t>
  </si>
  <si>
    <t>Accidente aéreo</t>
  </si>
  <si>
    <t xml:space="preserve">Cuando por la labor la persona debe viajar en avión y puede estar involucrada en un accidente o desastre aéreo. Cuando el centro de trabajo se encuentra cerca de zonas de tránsito de aeronaves. </t>
  </si>
  <si>
    <t>Turbulencia y otros eventos operacionales a bordo de una aeronave</t>
  </si>
  <si>
    <t>Cuando por la labor la persona debe viajar a bordo de una aeronave y está expuesto a eventos operacionales como: Hard landing, salidas de pista, turbulencia, extravío de la aeronave.</t>
  </si>
  <si>
    <t>NATURAL</t>
  </si>
  <si>
    <t>Cuando por las funciones y lugar de trabajo la persona, se encuentra en un lugar abierto en donde puede verse afectado por una descarga eléctrica.</t>
  </si>
  <si>
    <t>SITUACIONES DE EMERGENCIA</t>
  </si>
  <si>
    <t>SE INCLUYEN EN ANÁLISIS DE VULNERABILIDAD</t>
  </si>
  <si>
    <t>Carolina Orozco Rodríguez (Pasante Ingeniería Industrial)</t>
  </si>
  <si>
    <t xml:space="preserve">Trabajos en Estabilizadores:
Limpieza, Cambio, reparación o lubricación de partes de los estabilizadores.
*Ajuste de los topes de recorrido del TSH                              *Reglaje (Ajuste de precisión) de aleta compensadora de timon y a la vez el reglaje de los toper limitadores (micro Switches) de recorrido  </t>
  </si>
  <si>
    <t xml:space="preserve">Trabajos en APU:
Limpieza, preinstalacion e instalación de componentes, reparación o lubricación de partes del APU
*Chequeo de los niveles de aceite                                      *Cambios de unidades de control de combustibles </t>
  </si>
  <si>
    <t xml:space="preserve">Trabajos en Motores:
Limpieza, Cambio, reparación o lubricación de partes del motor en sus sistema hidráulico, de combustible. Cambio o reparación de palas.
*Remoción de soportes y bridas que aferran componentes a la estructura del motor       
*Torqueado de los accesorios acoplados a la caja de engranajes del motor 
</t>
  </si>
  <si>
    <t xml:space="preserve">Trabajos en Motores:
Limpieza, Cambio, reparación o lubricación de partes del motor en sus sistema hidráulico, de combustible. Cambio o reparación de palas.
Operación del mecanismo actuador de los cowlings o anillo de velocidad de los motores  
*Manipulación de los telescopicos que aseguran los anillos del Nose Cowl 
</t>
  </si>
  <si>
    <t xml:space="preserve">Trabajos en Planos:
Inspección, Limpieza, Cambio, reparación o lubricación de partes, en su sistema hidráulico, de combustible. 
*Puntos de lubricación de los flats son de dificil acceso (Incomodidad en la postura) 
*Cambios de sellos de los Flaps borde de ataque y algunos fuselados </t>
  </si>
  <si>
    <t>Trabajos en Planos:
Inspección, Limpieza, Cambio, reparación o lubricación de partes, en su sistema hidráulico, de combustible. 
*CONFORT DE TRABAJO POR ENCIMA DE LOS HOMBRE
*Destapes de las áreas de acceso a los puntos de lubricación (Movimiento circular repetitivo con los brazos extendidos) *Cambios de luces de navegación en la punta del plano (Movimiento de rotación al quitar las tapas de acceso)</t>
  </si>
  <si>
    <t xml:space="preserve">Trabajos en Planos:
Inspección, Limpieza, Cambio, reparación o lubricación de partes, en su sistema hidráulico, de combustible. 
*Manipulación de taladros para remover bastagos de los tornillos que quedan dentro de los  agujeros 
*Manipulación de destornilladores neumaticos </t>
  </si>
  <si>
    <t xml:space="preserve">Trabajos en Estabilizadores:
Limpieza, Cambio, reparación o lubricación de partes de los estabilizadores.
*Cambio de actuadores 
*Ruptura de líneas hidraulicas                                    
*Limpieza de áreas con grasa y fugas de aceite </t>
  </si>
  <si>
    <t xml:space="preserve">Trabajos en Estabilizadores Horizontal 
Limpieza, Cambio, reparación o lubricación de partes de los estabilizadores.
*Reglaje de aletas compensadores                              *Lubricación de los puntos de Piboteo de los elevadores  </t>
  </si>
  <si>
    <t>Trabajos en Planos:
Inspección, Limpieza, Cambio, reparación o lubricación de partes, en su sistema hidráulico, de combustible. 
TODOS LOS TRABAJOS REALIZADOS EN LOS PLANOS 
*TRABAJO MAS DEMORADO ES EL CAMBIO DE SUPERFICIES DE CONTROL (4HRS)</t>
  </si>
  <si>
    <t xml:space="preserve">Contacto con la piel, ojos e inhalación de sustancias químicas manipuladas durante labores de mantenimiento, lubricación  y limpieza en unidades de movimiento:
- Axarel 2000 - 4000-1000
Alcohol Isopropílico
PRO - SEAL 870 B - 1/2
Lotoxane (DESENGRASANTE)
WD 40 (lubricación de terminales y evitar corrosion IRRITANTE)
MOBIL GRASE 28
SKYROL 500B 4
-SHERLOCK GASLEAK DETECTOR (FUGAS)
CEE-BEE 210                                                                                 -LOTOXANE </t>
  </si>
  <si>
    <t xml:space="preserve">Trabajos en Trenes:
Limpieza, Cambio, reparación o lubricación de partes de trenes de aterrizaje    
*Limpieza general del tren de aterrizaje y el área del anidamiento del mismo. 
*Engrase de todos los puntos del tren 
</t>
  </si>
  <si>
    <r>
      <t xml:space="preserve">Trabajos en Trenes:
Limpieza, Cambio, destapes,  reparación o lubricación de partes de trenes de aterrizaje 
</t>
    </r>
    <r>
      <rPr>
        <sz val="11"/>
        <color rgb="FFFF0000"/>
        <rFont val="Calibri"/>
        <family val="2"/>
        <scheme val="minor"/>
      </rPr>
      <t xml:space="preserve">
</t>
    </r>
  </si>
  <si>
    <t xml:space="preserve">Trabajos en Trenes:
Limpieza, Cambio, reparación o lubricación de partes de trenes de aterrizaje
</t>
  </si>
  <si>
    <t>Clasificación de peligros</t>
  </si>
  <si>
    <t xml:space="preserve">REGIÓN </t>
  </si>
  <si>
    <t>CANTIDAD</t>
  </si>
  <si>
    <t xml:space="preserve">Contacto con la piel, ojos e inhalación de sustancias químicas manipuladas durante labores de mantenimiento, lubricación  y limpieza en unidades de movimiento:
- Axarel 2000 - 4000-1000
Alcohol Isopropílico
PRO - SEAL 870 B - 1/2
Lotoxane (DESENGRASANTE)
WD 40 (lubricación de terminales y evitar corrosion IRRITANTE)
MOBIL GRASE 28
SKYROL 500B 4
-SHERLOCK GASLEAK DETECTOR (FUGAS)
CEEBEE210                                                                             -LOTOXANE </t>
  </si>
  <si>
    <t xml:space="preserve">1. Contacto con la piel, ojos e inhalación de sustancias químicas manipuladas durante el cambio de líquidos hidráulicos y limpieza y lubricación de los trenes:
Axarel 2000 - 4000
Alcohol Isopropílico
PRO - SEAL 870 B - 1/2
Lotoxane
Molykote 55 O
WD 40
MOBIL GRASE 28
SKYROL 500B 4
-SHERLOCK GASLEAK DETECTOR
</t>
  </si>
  <si>
    <t>1. Diseño del formato de revisión de los equipos y herramientas utilizados en los trabajos en alturas 
2. Gestionar reentrenamientos anuales en trabajo seguro en alturas (Recordatorios a través del correo electronico corporativo.</t>
  </si>
  <si>
    <t>1. Diseño del formato de revisión de los equipos y herramientas utilizados en los trabajos en alturas 
2. Gestionar reentrenamientos anuales en trabajo seguro en alturas (Recordatorios a través del correo electronico corporativo.
3.  Realizar charlas iniciales antes de proceder a ejecutar las labores dirigidas por el líder del grupo</t>
  </si>
  <si>
    <t xml:space="preserve">1. Propiciar una cultura de autocuidado y de soporte por parte de los demas compañeros del grupo. 
2. Lista de seguros o guardas necesarias para proteger la integridad de los técnicos durante la ejecución de la actividad. </t>
  </si>
  <si>
    <t xml:space="preserve">1. Capacitación al personal en el manejo y manipulación de sustancias químicas y hojas de seguridad.
2. Elementos de protección personal: 
*Guantes de Nitrilo
*Gafas de seguridad 
*Guantes de Vaqueta 
*Guantes Industriales Anticorte de Nitrilo   
*Equipo para manejar mercancias peligrosas Mameluco TYCHEM  (Unico Uso)                                                 </t>
  </si>
  <si>
    <t xml:space="preserve">1. Inventario de las sustancias químicas.
2. Traducción de las hojas de seguridad (MSDS)
3. Matriz de incompatibilidad para cada una de los ubicaciones (Container).
4. Recomendar la asignación de EPP de forma individual  </t>
  </si>
  <si>
    <t xml:space="preserve">1. Sistema de vigilancia epidemiológico para lesiones osteomusculares
Exámenes médicos con énfasis osteosmuscular
2. Capacitaciones en higiene postural y socialización de estándares
</t>
  </si>
  <si>
    <t>1.Realizar pausas durante la ejecución de la labor cuando el trabajo implique un tiempo prolongado en la misma posición. 
2. Rotación de las actividades después de sierto tiempo con los compañeros de turno.</t>
  </si>
  <si>
    <t xml:space="preserve">1. Promover el uso de los seguros de protección de los telescopios de sujeción de los anillos
2.Desarrollo de precalentamientos y estiramientos pos actividad </t>
  </si>
  <si>
    <t xml:space="preserve">1. Promover un ambiente laboral sin presiones.
2. Realizar pausas activas que permitan mantener la conciencia situacional. </t>
  </si>
  <si>
    <t>1. Promover el uso de los Epp's</t>
  </si>
  <si>
    <t>1. Adicionar a los EPP'S un peto de cuero adaptado al uniforme de los técnicos (Opinión de los directamente implicados)</t>
  </si>
  <si>
    <t>1. Estandarización de los tiempos de enfriado de los componentes.</t>
  </si>
  <si>
    <t>Trabajos en Planos:
Inspección, Limpieza, Cambio, reparación o lubricación de partes, en su sistema hidráulico, de combustible. 
*Lubricación de las superficies de control secundarias y primarias como los flats y alerones 
*Destape de las tapas de acceso a los tanques 
*Abastecimiento de combustible por metodos medición a trvés de varillas 
*Aplicación de sellantes en los paneles de acceso 
*Ventilación y trabajos dentro de los tanques de combustible para calibrar las unidades medidoras de tanques (o combustible)</t>
  </si>
  <si>
    <t xml:space="preserve">1. Capacitación al personal en el manejo y manipulación de sustancias químicas y hojas de seguridad.
2. Elementos de protección personal: 
*Guantes de NitrilO
*Gafas de seguridad 
*Guantes de Vaqueta 
*Guantes Industriales Anticorte de Nitrilo   
*Equipo para manejar mercancias peligrosas Mameluco TYCHEM  (Unico Uso)                                                 </t>
  </si>
  <si>
    <t xml:space="preserve">1.Desarrollo de precalentamientos y estiramientos pos actividad </t>
  </si>
  <si>
    <t xml:space="preserve">1. Gestionar dotación de mascara media cara CON filtro según lo indiquen las hojas de seguridad y mediciones higiénicas para cada uno de los colaboradores. </t>
  </si>
  <si>
    <t>1. Ducha para los ojos</t>
  </si>
  <si>
    <t>1. Gestionar dotación de mascara media cara CON filtro según lo indiquen las hojas de seguridad y mediciones higiénicas para cada uno de los colaboradores</t>
  </si>
  <si>
    <r>
      <t xml:space="preserve">1. Capacitación al personal en el manejo y manipulación de sustancias químicas y hojas de seguridad
2. Dotación de elementos de protección personal:
* Mascarilla
</t>
    </r>
    <r>
      <rPr>
        <sz val="11"/>
        <color theme="1"/>
        <rFont val="Calibri"/>
        <family val="2"/>
      </rPr>
      <t>* Respirador media cara con cartucho para vapores orgánicos  y prefiltro para material particulado. (2 Unds)</t>
    </r>
    <r>
      <rPr>
        <sz val="11"/>
        <rFont val="Calibri"/>
        <family val="2"/>
      </rPr>
      <t xml:space="preserve">
* Guantes de nitrilo y neopreno
* Traje TYVEK
* Gafas de seguridad.</t>
    </r>
  </si>
  <si>
    <t xml:space="preserve">1. Realizar briefing de seguridad antes de realizar las operaciones </t>
  </si>
  <si>
    <t>1. Recomendación de asignación de un tractor de remolque para cargas mínimas para la base BGA</t>
  </si>
  <si>
    <t xml:space="preserve">1. Gestionar  e incluir dentro de la dotación las  gafas para protección de gafas formuladas. 
</t>
  </si>
  <si>
    <t xml:space="preserve">1. Proporcionar dotación adecuada a las condiciones climaticas de cada una de las jornadas. 
Trajes con protección UV 
Protector solar 
Mangas protectoras del antebrazo </t>
  </si>
  <si>
    <t xml:space="preserve">1. Protectores auditivos de inserción </t>
  </si>
  <si>
    <t xml:space="preserve">1. Mediciones higiénicas de iluminación.
2. Mantenimiento de las lamparas LED destinadas a la pernocta                                                           </t>
  </si>
  <si>
    <t>1. Promover el uso de los EPP'S
2. Revisiones esporádicas de los implementos de protección personal de los cuales deben hacer uso diariamente. 
3. Elaboración de una ficha técnica de EPP.</t>
  </si>
  <si>
    <t xml:space="preserve">1. Sujeción de las estanterias a la pared. </t>
  </si>
  <si>
    <t>1. Promover el uso de las escaleras para alcanzar las herramientas que se encuentren por encima de la estatura del técnico.</t>
  </si>
  <si>
    <t xml:space="preserve">1. Desarrollo de pausas activas.
2.Rotación de las actividades
3. Promover el trabajo en equipo para labores de almacenamiento y recepción de piezas desde la plataforma. </t>
  </si>
  <si>
    <t xml:space="preserve">1. Promover el seguimiento de protocolos </t>
  </si>
  <si>
    <t>1. Rotación de las actividades entre los técnicos de cada grupo (Trabajo en equipo)</t>
  </si>
  <si>
    <t xml:space="preserve">Trabajos en Estabilizadores:
Limpieza, Cambio, reparación o lubricación de partes de los estabilizadores.
</t>
  </si>
  <si>
    <t xml:space="preserve">1. Fortalecer la cultura del uso de elementos de protección personal
2. Socializar matriz de EPP definida por actividad
3. Acondicionamiento de filtros a l los estractores de aire </t>
  </si>
  <si>
    <t>1. Promover el seguimiento de los protocolos</t>
  </si>
  <si>
    <t xml:space="preserve">1. Desarrollo de pausas activas.
</t>
  </si>
  <si>
    <t>1. Desarrollo de pausas activas.
2. Mantenimiento de las sillas de oficina (Cambio si es necesario)</t>
  </si>
</sst>
</file>

<file path=xl/styles.xml><?xml version="1.0" encoding="utf-8"?>
<styleSheet xmlns="http://schemas.openxmlformats.org/spreadsheetml/2006/main" xmlns:mc="http://schemas.openxmlformats.org/markup-compatibility/2006" xmlns:x14ac="http://schemas.microsoft.com/office/spreadsheetml/2009/9/ac" mc:Ignorable="x14ac">
  <fonts count="50"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1"/>
      <name val="Calibri"/>
      <family val="2"/>
    </font>
    <font>
      <b/>
      <sz val="12"/>
      <color indexed="8"/>
      <name val="Verdana"/>
      <family val="2"/>
    </font>
    <font>
      <b/>
      <sz val="8"/>
      <color indexed="8"/>
      <name val="Verdana"/>
      <family val="2"/>
    </font>
    <font>
      <b/>
      <sz val="14"/>
      <color indexed="8"/>
      <name val="Verdana"/>
      <family val="2"/>
    </font>
    <font>
      <sz val="8"/>
      <color rgb="FF000000"/>
      <name val="Verdana"/>
      <family val="2"/>
    </font>
    <font>
      <b/>
      <sz val="8"/>
      <color rgb="FF000000"/>
      <name val="Verdana"/>
      <family val="2"/>
    </font>
    <font>
      <sz val="12"/>
      <color theme="1"/>
      <name val="Calibri"/>
      <family val="2"/>
    </font>
    <font>
      <sz val="9"/>
      <color rgb="FF000000"/>
      <name val="Calibri"/>
      <family val="2"/>
    </font>
    <font>
      <b/>
      <sz val="10"/>
      <color rgb="FF000000"/>
      <name val="Calibri"/>
      <family val="2"/>
    </font>
    <font>
      <sz val="10"/>
      <color rgb="FF000000"/>
      <name val="Calibri"/>
      <family val="2"/>
    </font>
    <font>
      <sz val="11"/>
      <color rgb="FF000000"/>
      <name val="Calibri"/>
      <family val="2"/>
    </font>
    <font>
      <sz val="10"/>
      <color theme="1"/>
      <name val="Calibri"/>
      <family val="2"/>
    </font>
    <font>
      <sz val="12"/>
      <color rgb="FF000000"/>
      <name val="Calibri"/>
      <family val="2"/>
    </font>
    <font>
      <b/>
      <sz val="16"/>
      <name val="Arial"/>
      <family val="2"/>
    </font>
    <font>
      <b/>
      <sz val="16"/>
      <color theme="0"/>
      <name val="Arial"/>
      <family val="2"/>
    </font>
    <font>
      <b/>
      <sz val="8"/>
      <color theme="0"/>
      <name val="Arial"/>
      <family val="2"/>
    </font>
    <font>
      <b/>
      <sz val="8"/>
      <name val="Arial"/>
      <family val="2"/>
    </font>
    <font>
      <b/>
      <sz val="9"/>
      <name val="Arial"/>
      <family val="2"/>
    </font>
    <font>
      <sz val="11"/>
      <name val="Calibri"/>
      <family val="2"/>
      <scheme val="minor"/>
    </font>
    <font>
      <sz val="12"/>
      <name val="Calibri"/>
      <family val="2"/>
      <scheme val="minor"/>
    </font>
    <font>
      <sz val="16"/>
      <name val="Calibri"/>
      <family val="2"/>
      <scheme val="minor"/>
    </font>
    <font>
      <sz val="11"/>
      <color rgb="FFFF0000"/>
      <name val="Calibri (Cuerpo)"/>
    </font>
    <font>
      <sz val="11"/>
      <name val="Calibri"/>
      <family val="2"/>
    </font>
    <font>
      <b/>
      <sz val="11"/>
      <name val="Calibri"/>
      <family val="2"/>
      <scheme val="minor"/>
    </font>
    <font>
      <sz val="16"/>
      <color theme="1"/>
      <name val="Calibri"/>
      <family val="2"/>
      <scheme val="minor"/>
    </font>
    <font>
      <sz val="10"/>
      <name val="Arial"/>
      <family val="2"/>
    </font>
    <font>
      <sz val="11"/>
      <name val="Calibri (Cuerpo)"/>
    </font>
    <font>
      <b/>
      <sz val="24"/>
      <color theme="1"/>
      <name val="Calibri"/>
      <family val="2"/>
      <scheme val="minor"/>
    </font>
    <font>
      <b/>
      <sz val="16"/>
      <color theme="1"/>
      <name val="Calibri"/>
      <family val="2"/>
      <scheme val="minor"/>
    </font>
    <font>
      <b/>
      <sz val="12"/>
      <color theme="0"/>
      <name val="Calibri"/>
      <family val="2"/>
      <scheme val="minor"/>
    </font>
    <font>
      <b/>
      <sz val="13"/>
      <color theme="0"/>
      <name val="Arial"/>
      <family val="2"/>
    </font>
    <font>
      <b/>
      <sz val="12"/>
      <name val="Arial"/>
      <family val="2"/>
    </font>
    <font>
      <b/>
      <sz val="13"/>
      <color indexed="9"/>
      <name val="Arial"/>
      <family val="2"/>
    </font>
    <font>
      <b/>
      <sz val="14"/>
      <name val="Arial"/>
      <family val="2"/>
    </font>
    <font>
      <b/>
      <sz val="14"/>
      <color indexed="9"/>
      <name val="Arial"/>
      <family val="2"/>
    </font>
    <font>
      <b/>
      <sz val="14"/>
      <color theme="1"/>
      <name val="Arial"/>
      <family val="2"/>
    </font>
    <font>
      <b/>
      <sz val="11"/>
      <color indexed="9"/>
      <name val="Arial"/>
      <family val="2"/>
    </font>
    <font>
      <b/>
      <sz val="11"/>
      <color theme="0"/>
      <name val="Arial"/>
      <family val="2"/>
    </font>
    <font>
      <sz val="11"/>
      <name val="Arial"/>
      <family val="2"/>
    </font>
    <font>
      <sz val="11"/>
      <color theme="1"/>
      <name val="Arial"/>
      <family val="2"/>
    </font>
    <font>
      <b/>
      <sz val="11"/>
      <name val="Arial"/>
      <family val="2"/>
    </font>
    <font>
      <b/>
      <sz val="10"/>
      <name val="Arial"/>
      <family val="2"/>
    </font>
    <font>
      <sz val="10"/>
      <color theme="0"/>
      <name val="Arial"/>
      <family val="2"/>
    </font>
    <font>
      <sz val="10"/>
      <name val="Tahoma"/>
      <family val="2"/>
    </font>
    <font>
      <sz val="9"/>
      <name val="Arial"/>
      <family val="2"/>
    </font>
    <font>
      <b/>
      <sz val="9"/>
      <color rgb="FF000000"/>
      <name val="Tahoma"/>
      <family val="2"/>
    </font>
  </fonts>
  <fills count="19">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theme="9" tint="-0.249977111117893"/>
        <bgColor indexed="64"/>
      </patternFill>
    </fill>
    <fill>
      <patternFill patternType="solid">
        <fgColor theme="8"/>
        <bgColor indexed="64"/>
      </patternFill>
    </fill>
    <fill>
      <patternFill patternType="solid">
        <fgColor theme="6" tint="-0.249977111117893"/>
        <bgColor indexed="64"/>
      </patternFill>
    </fill>
    <fill>
      <patternFill patternType="solid">
        <fgColor rgb="FF00B050"/>
        <bgColor indexed="64"/>
      </patternFill>
    </fill>
    <fill>
      <patternFill patternType="solid">
        <fgColor rgb="FF00206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theme="0"/>
        <bgColor indexed="64"/>
      </patternFill>
    </fill>
    <fill>
      <patternFill patternType="solid">
        <fgColor rgb="FF00FF00"/>
        <bgColor indexed="64"/>
      </patternFill>
    </fill>
    <fill>
      <patternFill patternType="solid">
        <fgColor theme="0" tint="-0.499984740745262"/>
        <bgColor indexed="64"/>
      </patternFill>
    </fill>
    <fill>
      <patternFill patternType="solid">
        <fgColor theme="5" tint="0.39997558519241921"/>
        <bgColor indexed="64"/>
      </patternFill>
    </fill>
    <fill>
      <patternFill patternType="solid">
        <fgColor indexed="9"/>
        <bgColor indexed="64"/>
      </patternFill>
    </fill>
    <fill>
      <patternFill patternType="solid">
        <fgColor indexed="10"/>
        <bgColor indexed="64"/>
      </patternFill>
    </fill>
    <fill>
      <patternFill patternType="solid">
        <fgColor theme="9"/>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indexed="64"/>
      </left>
      <right style="medium">
        <color indexed="64"/>
      </right>
      <top style="thin">
        <color indexed="64"/>
      </top>
      <bottom style="thin">
        <color indexed="64"/>
      </bottom>
      <diagonal/>
    </border>
    <border>
      <left style="thin">
        <color theme="0"/>
      </left>
      <right style="thin">
        <color theme="0"/>
      </right>
      <top/>
      <bottom style="thin">
        <color indexed="64"/>
      </bottom>
      <diagonal/>
    </border>
    <border>
      <left style="thin">
        <color theme="0"/>
      </left>
      <right style="thin">
        <color theme="0"/>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ck">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s>
  <cellStyleXfs count="4">
    <xf numFmtId="0" fontId="0" fillId="0" borderId="0"/>
    <xf numFmtId="0" fontId="29" fillId="0" borderId="0"/>
    <xf numFmtId="0" fontId="29" fillId="0" borderId="0">
      <alignment vertical="top"/>
    </xf>
    <xf numFmtId="0" fontId="29" fillId="0" borderId="0"/>
  </cellStyleXfs>
  <cellXfs count="216">
    <xf numFmtId="0" fontId="0" fillId="0" borderId="0" xfId="0"/>
    <xf numFmtId="0" fontId="4" fillId="0" borderId="1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3" borderId="11" xfId="0" applyFont="1" applyFill="1" applyBorder="1" applyAlignment="1">
      <alignment vertical="center" wrapText="1"/>
    </xf>
    <xf numFmtId="0" fontId="13" fillId="0" borderId="11" xfId="0" applyFont="1" applyFill="1" applyBorder="1" applyAlignment="1">
      <alignment vertical="center" wrapText="1"/>
    </xf>
    <xf numFmtId="0" fontId="13" fillId="0" borderId="0" xfId="0" applyFont="1" applyFill="1" applyBorder="1" applyAlignment="1">
      <alignment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5" fillId="0" borderId="0" xfId="0" applyFont="1" applyFill="1" applyBorder="1" applyAlignment="1">
      <alignment horizontal="left" vertical="center" wrapText="1"/>
    </xf>
    <xf numFmtId="0" fontId="15" fillId="0" borderId="0" xfId="0" applyFont="1" applyFill="1" applyBorder="1" applyAlignment="1">
      <alignment horizontal="center" vertical="center" wrapText="1"/>
    </xf>
    <xf numFmtId="0" fontId="12" fillId="0" borderId="0"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2"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22" fillId="0" borderId="11" xfId="0" applyFont="1" applyFill="1" applyBorder="1" applyAlignment="1" applyProtection="1">
      <alignment vertical="center" wrapText="1"/>
      <protection locked="0"/>
    </xf>
    <xf numFmtId="0" fontId="22" fillId="0" borderId="11" xfId="0" applyFont="1" applyFill="1" applyBorder="1" applyAlignment="1" applyProtection="1">
      <alignment horizontal="justify" vertical="center" wrapText="1"/>
    </xf>
    <xf numFmtId="0" fontId="23" fillId="0" borderId="11" xfId="0" applyFont="1" applyFill="1" applyBorder="1" applyAlignment="1" applyProtection="1">
      <alignment horizontal="justify" vertical="center" wrapText="1"/>
    </xf>
    <xf numFmtId="0" fontId="24" fillId="0" borderId="11" xfId="0" applyFont="1" applyBorder="1" applyAlignment="1" applyProtection="1">
      <alignment horizontal="center" vertical="center"/>
      <protection locked="0"/>
    </xf>
    <xf numFmtId="0" fontId="22" fillId="0" borderId="11" xfId="0" applyFont="1" applyFill="1" applyBorder="1" applyAlignment="1" applyProtection="1">
      <alignment horizontal="justify" vertical="center"/>
      <protection locked="0"/>
    </xf>
    <xf numFmtId="0" fontId="22" fillId="0" borderId="11" xfId="0" applyFont="1" applyFill="1" applyBorder="1" applyAlignment="1" applyProtection="1">
      <alignment horizontal="left" vertical="center" wrapText="1"/>
      <protection locked="0"/>
    </xf>
    <xf numFmtId="0" fontId="22" fillId="0" borderId="11" xfId="0" applyFont="1" applyBorder="1" applyAlignment="1" applyProtection="1">
      <alignment horizontal="justify" vertical="center" wrapText="1"/>
      <protection locked="0"/>
    </xf>
    <xf numFmtId="0" fontId="22" fillId="0" borderId="11" xfId="0" applyFont="1" applyFill="1" applyBorder="1" applyAlignment="1" applyProtection="1">
      <alignment horizontal="left" vertical="center" wrapText="1"/>
    </xf>
    <xf numFmtId="0" fontId="22" fillId="0" borderId="11" xfId="0" applyFont="1" applyBorder="1" applyAlignment="1" applyProtection="1">
      <alignment horizontal="justify" vertical="center"/>
      <protection locked="0"/>
    </xf>
    <xf numFmtId="0" fontId="22" fillId="0" borderId="11" xfId="0" applyFont="1" applyBorder="1" applyAlignment="1" applyProtection="1">
      <alignment vertical="center"/>
      <protection locked="0"/>
    </xf>
    <xf numFmtId="0" fontId="22" fillId="0" borderId="11" xfId="0" applyFont="1" applyFill="1" applyBorder="1" applyAlignment="1" applyProtection="1">
      <alignment vertical="center"/>
      <protection locked="0"/>
    </xf>
    <xf numFmtId="0" fontId="22" fillId="0" borderId="11" xfId="0" applyFont="1" applyBorder="1" applyAlignment="1" applyProtection="1">
      <alignment horizontal="left" vertical="center" wrapText="1"/>
      <protection locked="0"/>
    </xf>
    <xf numFmtId="0" fontId="0" fillId="0" borderId="11" xfId="0" applyBorder="1" applyAlignment="1" applyProtection="1">
      <alignment horizontal="center" vertical="center"/>
      <protection locked="0"/>
    </xf>
    <xf numFmtId="0" fontId="0" fillId="10" borderId="11" xfId="0" applyFill="1" applyBorder="1" applyAlignment="1" applyProtection="1">
      <alignment horizontal="center" vertical="center"/>
      <protection locked="0"/>
    </xf>
    <xf numFmtId="0" fontId="0" fillId="10" borderId="11" xfId="0" applyFill="1" applyBorder="1" applyAlignment="1" applyProtection="1">
      <alignment horizontal="center" vertical="center"/>
    </xf>
    <xf numFmtId="0" fontId="27" fillId="11" borderId="11" xfId="0" applyFont="1" applyFill="1" applyBorder="1" applyAlignment="1">
      <alignment horizontal="center" vertical="center" wrapText="1"/>
    </xf>
    <xf numFmtId="0" fontId="0" fillId="0" borderId="11" xfId="0" applyBorder="1" applyAlignment="1" applyProtection="1">
      <alignment horizontal="justify" vertical="center"/>
      <protection locked="0"/>
    </xf>
    <xf numFmtId="0" fontId="0" fillId="0" borderId="11" xfId="0" applyBorder="1" applyAlignment="1" applyProtection="1">
      <alignment horizontal="justify" vertical="center" wrapText="1"/>
      <protection locked="0"/>
    </xf>
    <xf numFmtId="0" fontId="0" fillId="0" borderId="11" xfId="0" applyBorder="1" applyAlignment="1" applyProtection="1">
      <alignment horizontal="center" vertical="center" wrapText="1"/>
      <protection locked="0"/>
    </xf>
    <xf numFmtId="0" fontId="0" fillId="0" borderId="11" xfId="0" applyBorder="1" applyAlignment="1" applyProtection="1">
      <alignment vertical="center"/>
      <protection locked="0"/>
    </xf>
    <xf numFmtId="0" fontId="0" fillId="0" borderId="11" xfId="0" applyFill="1" applyBorder="1" applyAlignment="1" applyProtection="1">
      <alignment horizontal="justify" vertical="center"/>
      <protection locked="0"/>
    </xf>
    <xf numFmtId="0" fontId="26" fillId="0" borderId="11" xfId="0" applyFont="1" applyFill="1" applyBorder="1" applyAlignment="1" applyProtection="1">
      <alignment horizontal="left" vertical="center" wrapText="1"/>
      <protection locked="0"/>
    </xf>
    <xf numFmtId="0" fontId="28" fillId="0" borderId="11" xfId="0" applyFont="1" applyBorder="1" applyAlignment="1" applyProtection="1">
      <alignment horizontal="center" vertical="center"/>
      <protection locked="0"/>
    </xf>
    <xf numFmtId="0" fontId="0" fillId="0" borderId="11" xfId="0" applyFont="1" applyFill="1" applyBorder="1" applyAlignment="1" applyProtection="1">
      <alignment horizontal="justify" vertical="center"/>
      <protection locked="0"/>
    </xf>
    <xf numFmtId="0" fontId="0" fillId="0" borderId="11" xfId="0" applyFont="1" applyFill="1" applyBorder="1" applyAlignment="1" applyProtection="1">
      <alignment horizontal="left" vertical="center" wrapText="1"/>
      <protection locked="0"/>
    </xf>
    <xf numFmtId="0" fontId="2" fillId="0" borderId="11" xfId="1" applyFont="1" applyFill="1" applyBorder="1" applyAlignment="1">
      <alignment horizontal="justify" vertical="center" wrapText="1"/>
    </xf>
    <xf numFmtId="0" fontId="0" fillId="0" borderId="11" xfId="0" applyFont="1" applyBorder="1" applyAlignment="1" applyProtection="1">
      <alignment horizontal="justify" vertical="center"/>
      <protection locked="0"/>
    </xf>
    <xf numFmtId="0" fontId="0" fillId="0" borderId="11" xfId="0" applyFont="1" applyFill="1" applyBorder="1" applyAlignment="1" applyProtection="1">
      <alignment vertical="center"/>
      <protection locked="0"/>
    </xf>
    <xf numFmtId="0" fontId="22" fillId="0" borderId="11" xfId="1" applyFont="1" applyFill="1" applyBorder="1" applyAlignment="1">
      <alignment vertical="center" wrapText="1"/>
    </xf>
    <xf numFmtId="0" fontId="2" fillId="0" borderId="11" xfId="0" applyFont="1" applyBorder="1" applyAlignment="1" applyProtection="1">
      <alignment horizontal="left" vertical="center" wrapText="1"/>
      <protection locked="0"/>
    </xf>
    <xf numFmtId="0" fontId="0" fillId="0" borderId="11" xfId="0" applyFont="1" applyFill="1" applyBorder="1" applyAlignment="1" applyProtection="1">
      <alignment vertical="center" wrapText="1"/>
      <protection locked="0"/>
    </xf>
    <xf numFmtId="0" fontId="22" fillId="0" borderId="0" xfId="0" applyFont="1" applyAlignment="1" applyProtection="1">
      <alignment vertical="center" wrapText="1"/>
      <protection locked="0"/>
    </xf>
    <xf numFmtId="0" fontId="22" fillId="0" borderId="11" xfId="1" applyFont="1" applyFill="1" applyBorder="1" applyAlignment="1">
      <alignment horizontal="justify" vertical="center" wrapText="1"/>
    </xf>
    <xf numFmtId="0" fontId="0" fillId="0" borderId="11" xfId="0" applyBorder="1" applyAlignment="1" applyProtection="1">
      <alignment vertical="center" wrapText="1"/>
      <protection locked="0"/>
    </xf>
    <xf numFmtId="0" fontId="22" fillId="0" borderId="11" xfId="0" applyFont="1" applyBorder="1" applyAlignment="1">
      <alignment horizontal="justify" vertical="center" wrapText="1"/>
    </xf>
    <xf numFmtId="0" fontId="23" fillId="0" borderId="11" xfId="0" applyFont="1" applyBorder="1" applyAlignment="1">
      <alignment horizontal="justify" vertical="center" wrapText="1"/>
    </xf>
    <xf numFmtId="0" fontId="0" fillId="0" borderId="11" xfId="0" applyBorder="1" applyAlignment="1" applyProtection="1">
      <alignment horizontal="left" vertical="center" wrapText="1"/>
      <protection locked="0"/>
    </xf>
    <xf numFmtId="0" fontId="22" fillId="0" borderId="11" xfId="0" applyFont="1" applyBorder="1" applyAlignment="1">
      <alignment horizontal="left" vertical="center" wrapText="1"/>
    </xf>
    <xf numFmtId="0" fontId="26" fillId="0" borderId="11" xfId="0" applyFont="1" applyBorder="1" applyAlignment="1" applyProtection="1">
      <alignment horizontal="left" vertical="center" wrapText="1"/>
      <protection locked="0"/>
    </xf>
    <xf numFmtId="0" fontId="2" fillId="0" borderId="11" xfId="1" applyFont="1" applyBorder="1" applyAlignment="1">
      <alignment horizontal="left" vertical="center" wrapText="1"/>
    </xf>
    <xf numFmtId="0" fontId="22" fillId="0" borderId="11" xfId="1" applyFont="1" applyBorder="1" applyAlignment="1">
      <alignment vertical="center" wrapText="1"/>
    </xf>
    <xf numFmtId="0" fontId="0" fillId="0" borderId="11" xfId="0" applyFill="1" applyBorder="1" applyAlignment="1" applyProtection="1">
      <alignment vertical="center" wrapText="1"/>
      <protection locked="0"/>
    </xf>
    <xf numFmtId="0" fontId="22" fillId="0" borderId="11" xfId="1" applyFont="1" applyBorder="1" applyAlignment="1">
      <alignment horizontal="justify" vertical="center" wrapText="1"/>
    </xf>
    <xf numFmtId="0" fontId="22" fillId="12" borderId="11"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22" fillId="0" borderId="11" xfId="0" applyFont="1" applyBorder="1" applyAlignment="1" applyProtection="1">
      <alignment vertical="center" wrapText="1"/>
      <protection locked="0"/>
    </xf>
    <xf numFmtId="0" fontId="22" fillId="0" borderId="11" xfId="1" applyFont="1" applyBorder="1" applyAlignment="1">
      <alignment horizontal="left" vertical="center" wrapText="1"/>
    </xf>
    <xf numFmtId="0" fontId="22" fillId="0" borderId="11" xfId="0" applyFont="1" applyBorder="1" applyAlignment="1" applyProtection="1">
      <alignment horizontal="center" vertical="center"/>
      <protection locked="0"/>
    </xf>
    <xf numFmtId="0" fontId="10" fillId="0" borderId="11" xfId="0" applyFont="1" applyBorder="1" applyAlignment="1" applyProtection="1">
      <alignment horizontal="justify" vertical="center" wrapText="1"/>
      <protection locked="0"/>
    </xf>
    <xf numFmtId="0" fontId="2" fillId="0" borderId="11" xfId="1" applyFont="1" applyBorder="1" applyAlignment="1">
      <alignment horizontal="justify" vertical="center" wrapText="1"/>
    </xf>
    <xf numFmtId="0" fontId="2" fillId="0" borderId="11" xfId="1" applyFont="1" applyBorder="1" applyAlignment="1">
      <alignment horizontal="justify" vertical="center"/>
    </xf>
    <xf numFmtId="0" fontId="10" fillId="0" borderId="11" xfId="0" applyFont="1" applyFill="1" applyBorder="1" applyAlignment="1" applyProtection="1">
      <alignment horizontal="justify" vertical="center" wrapText="1"/>
      <protection locked="0"/>
    </xf>
    <xf numFmtId="0" fontId="22" fillId="0" borderId="11" xfId="1" applyFont="1" applyBorder="1" applyAlignment="1">
      <alignment horizontal="justify" vertical="center"/>
    </xf>
    <xf numFmtId="0" fontId="0" fillId="0" borderId="11" xfId="0" applyFill="1" applyBorder="1" applyAlignment="1" applyProtection="1">
      <alignment horizontal="justify" vertical="center" wrapText="1"/>
      <protection locked="0"/>
    </xf>
    <xf numFmtId="0" fontId="22" fillId="0" borderId="17" xfId="1" applyFont="1" applyFill="1" applyBorder="1" applyAlignment="1">
      <alignment horizontal="justify" vertical="center" wrapText="1"/>
    </xf>
    <xf numFmtId="0" fontId="12" fillId="3" borderId="12" xfId="0" applyFont="1" applyFill="1" applyBorder="1" applyAlignment="1">
      <alignment horizontal="left" vertical="center" wrapText="1"/>
    </xf>
    <xf numFmtId="0" fontId="23" fillId="0" borderId="11" xfId="0" applyFont="1" applyFill="1" applyBorder="1" applyAlignment="1" applyProtection="1">
      <alignment horizontal="center" vertical="center" wrapText="1"/>
    </xf>
    <xf numFmtId="0" fontId="12" fillId="3" borderId="11" xfId="0" applyFont="1" applyFill="1" applyBorder="1" applyAlignment="1">
      <alignment horizontal="left" vertical="center" wrapText="1"/>
    </xf>
    <xf numFmtId="0" fontId="3" fillId="0" borderId="0" xfId="0" applyFont="1" applyFill="1" applyAlignment="1">
      <alignment horizontal="center" vertical="center"/>
    </xf>
    <xf numFmtId="0" fontId="1" fillId="5" borderId="11" xfId="0" applyFont="1" applyFill="1" applyBorder="1" applyAlignment="1">
      <alignment horizontal="center" vertical="center"/>
    </xf>
    <xf numFmtId="0" fontId="1" fillId="5" borderId="11" xfId="0" applyFont="1" applyFill="1" applyBorder="1" applyAlignment="1">
      <alignment horizontal="center" vertical="center" wrapText="1"/>
    </xf>
    <xf numFmtId="0" fontId="0" fillId="0" borderId="11" xfId="0" applyBorder="1" applyAlignment="1">
      <alignment vertical="center"/>
    </xf>
    <xf numFmtId="0" fontId="0" fillId="0" borderId="11" xfId="0" applyBorder="1" applyAlignment="1">
      <alignment vertical="center" wrapText="1"/>
    </xf>
    <xf numFmtId="0" fontId="0" fillId="0" borderId="11" xfId="0" applyBorder="1" applyAlignment="1">
      <alignment horizontal="center" vertical="center"/>
    </xf>
    <xf numFmtId="0" fontId="32" fillId="0" borderId="0" xfId="0" applyFont="1" applyFill="1"/>
    <xf numFmtId="0" fontId="1" fillId="15" borderId="11" xfId="0" applyFont="1" applyFill="1" applyBorder="1" applyAlignment="1">
      <alignment horizontal="center" vertical="center"/>
    </xf>
    <xf numFmtId="0" fontId="33" fillId="5" borderId="11" xfId="0" applyFont="1" applyFill="1" applyBorder="1" applyAlignment="1">
      <alignment vertical="center" wrapText="1"/>
    </xf>
    <xf numFmtId="0" fontId="1" fillId="14" borderId="11" xfId="0" applyFont="1" applyFill="1" applyBorder="1" applyAlignment="1">
      <alignment horizontal="center" vertical="center"/>
    </xf>
    <xf numFmtId="0" fontId="1" fillId="14" borderId="11" xfId="0" applyFont="1" applyFill="1" applyBorder="1" applyAlignment="1">
      <alignment horizontal="center" vertical="center" wrapText="1"/>
    </xf>
    <xf numFmtId="0" fontId="35" fillId="16" borderId="11" xfId="2" applyFont="1" applyFill="1" applyBorder="1" applyAlignment="1">
      <alignment horizontal="center" vertical="center" wrapText="1"/>
    </xf>
    <xf numFmtId="0" fontId="35" fillId="16" borderId="11" xfId="2" quotePrefix="1" applyFont="1" applyFill="1" applyBorder="1" applyAlignment="1">
      <alignment horizontal="center" vertical="center" wrapText="1"/>
    </xf>
    <xf numFmtId="0" fontId="37" fillId="11" borderId="11" xfId="2" applyFont="1" applyFill="1" applyBorder="1" applyAlignment="1">
      <alignment horizontal="center" vertical="center" wrapText="1"/>
    </xf>
    <xf numFmtId="0" fontId="38" fillId="17" borderId="11" xfId="2" applyFont="1" applyFill="1" applyBorder="1" applyAlignment="1">
      <alignment horizontal="center" vertical="center" wrapText="1"/>
    </xf>
    <xf numFmtId="0" fontId="39" fillId="9" borderId="11" xfId="2" applyFont="1" applyFill="1" applyBorder="1" applyAlignment="1">
      <alignment horizontal="center" vertical="center" wrapText="1"/>
    </xf>
    <xf numFmtId="0" fontId="39" fillId="13" borderId="11" xfId="2" applyFont="1" applyFill="1" applyBorder="1" applyAlignment="1">
      <alignment horizontal="center" vertical="center" wrapText="1"/>
    </xf>
    <xf numFmtId="0" fontId="40" fillId="5" borderId="25" xfId="2" applyFont="1" applyFill="1" applyBorder="1" applyAlignment="1">
      <alignment horizontal="center" vertical="center" wrapText="1"/>
    </xf>
    <xf numFmtId="0" fontId="40" fillId="5" borderId="29" xfId="2" applyFont="1" applyFill="1" applyBorder="1" applyAlignment="1">
      <alignment horizontal="center" vertical="center" wrapText="1"/>
    </xf>
    <xf numFmtId="0" fontId="40" fillId="5" borderId="30" xfId="2" applyFont="1" applyFill="1" applyBorder="1" applyAlignment="1">
      <alignment horizontal="center" vertical="center" wrapText="1"/>
    </xf>
    <xf numFmtId="0" fontId="41" fillId="17" borderId="31" xfId="0" applyFont="1" applyFill="1" applyBorder="1" applyAlignment="1">
      <alignment horizontal="center" vertical="center" wrapText="1"/>
    </xf>
    <xf numFmtId="0" fontId="41" fillId="17" borderId="11" xfId="0" applyFont="1" applyFill="1" applyBorder="1" applyAlignment="1">
      <alignment horizontal="center" vertical="center" wrapText="1"/>
    </xf>
    <xf numFmtId="0" fontId="42" fillId="0" borderId="11" xfId="0" applyFont="1" applyBorder="1" applyAlignment="1">
      <alignment horizontal="left" vertical="center" wrapText="1"/>
    </xf>
    <xf numFmtId="0" fontId="44" fillId="11" borderId="31" xfId="0" applyFont="1" applyFill="1" applyBorder="1" applyAlignment="1">
      <alignment horizontal="center" vertical="center" wrapText="1"/>
    </xf>
    <xf numFmtId="0" fontId="44" fillId="11" borderId="11" xfId="0" applyFont="1" applyFill="1" applyBorder="1" applyAlignment="1">
      <alignment horizontal="center" vertical="center" wrapText="1"/>
    </xf>
    <xf numFmtId="0" fontId="44" fillId="9" borderId="31" xfId="0" applyFont="1" applyFill="1" applyBorder="1" applyAlignment="1">
      <alignment horizontal="center" vertical="center" wrapText="1"/>
    </xf>
    <xf numFmtId="0" fontId="44" fillId="9" borderId="11" xfId="0" applyFont="1" applyFill="1" applyBorder="1" applyAlignment="1">
      <alignment horizontal="center" vertical="center" wrapText="1"/>
    </xf>
    <xf numFmtId="0" fontId="44" fillId="13" borderId="8" xfId="0" applyFont="1" applyFill="1" applyBorder="1" applyAlignment="1">
      <alignment horizontal="center" vertical="center" wrapText="1"/>
    </xf>
    <xf numFmtId="0" fontId="44" fillId="13" borderId="32" xfId="0" applyFont="1" applyFill="1" applyBorder="1" applyAlignment="1">
      <alignment horizontal="center" vertical="center" wrapText="1"/>
    </xf>
    <xf numFmtId="0" fontId="42" fillId="0" borderId="32" xfId="0" applyFont="1" applyBorder="1" applyAlignment="1">
      <alignment horizontal="left" vertical="center" wrapText="1"/>
    </xf>
    <xf numFmtId="0" fontId="0" fillId="0" borderId="11" xfId="0" applyFont="1" applyBorder="1" applyAlignment="1" applyProtection="1">
      <alignment vertical="center" wrapText="1"/>
      <protection locked="0"/>
    </xf>
    <xf numFmtId="0" fontId="0" fillId="0" borderId="0" xfId="0" applyAlignment="1">
      <alignment horizontal="center" wrapText="1"/>
    </xf>
    <xf numFmtId="0" fontId="29" fillId="0" borderId="0" xfId="1"/>
    <xf numFmtId="0" fontId="35" fillId="0" borderId="0" xfId="1" applyFont="1"/>
    <xf numFmtId="0" fontId="45" fillId="18" borderId="33" xfId="1" applyFont="1" applyFill="1" applyBorder="1" applyAlignment="1">
      <alignment horizontal="center" vertical="center"/>
    </xf>
    <xf numFmtId="0" fontId="45" fillId="18" borderId="30" xfId="1" applyFont="1" applyFill="1" applyBorder="1" applyAlignment="1">
      <alignment horizontal="center" vertical="center"/>
    </xf>
    <xf numFmtId="0" fontId="45" fillId="18" borderId="4" xfId="1" applyFont="1" applyFill="1" applyBorder="1" applyAlignment="1">
      <alignment horizontal="center" vertical="center"/>
    </xf>
    <xf numFmtId="0" fontId="46" fillId="0" borderId="0" xfId="1" applyFont="1" applyFill="1"/>
    <xf numFmtId="0" fontId="29" fillId="0" borderId="11" xfId="1" applyFont="1" applyFill="1" applyBorder="1" applyAlignment="1">
      <alignment horizontal="justify" vertical="center"/>
    </xf>
    <xf numFmtId="0" fontId="47" fillId="0" borderId="17" xfId="3" applyFont="1" applyFill="1" applyBorder="1" applyAlignment="1">
      <alignment horizontal="justify" vertical="center" wrapText="1"/>
    </xf>
    <xf numFmtId="0" fontId="29" fillId="0" borderId="0" xfId="1" applyFill="1"/>
    <xf numFmtId="0" fontId="29" fillId="0" borderId="17" xfId="1" applyFont="1" applyFill="1" applyBorder="1" applyAlignment="1">
      <alignment horizontal="justify" vertical="center"/>
    </xf>
    <xf numFmtId="0" fontId="29" fillId="0" borderId="11" xfId="1" applyFont="1" applyFill="1" applyBorder="1" applyAlignment="1">
      <alignment horizontal="justify" vertical="center" wrapText="1"/>
    </xf>
    <xf numFmtId="0" fontId="48" fillId="0" borderId="11" xfId="1" applyFont="1" applyFill="1" applyBorder="1" applyAlignment="1">
      <alignment horizontal="justify" vertical="center" wrapText="1"/>
    </xf>
    <xf numFmtId="0" fontId="47" fillId="0" borderId="17" xfId="3" applyFont="1" applyFill="1" applyBorder="1" applyAlignment="1">
      <alignment vertical="center" wrapText="1"/>
    </xf>
    <xf numFmtId="0" fontId="47" fillId="0" borderId="11" xfId="3" applyFont="1" applyFill="1" applyBorder="1" applyAlignment="1">
      <alignment horizontal="left" vertical="center" wrapText="1"/>
    </xf>
    <xf numFmtId="0" fontId="29" fillId="0" borderId="11" xfId="1" applyFont="1" applyBorder="1" applyAlignment="1">
      <alignment horizontal="justify" vertical="center" wrapText="1"/>
    </xf>
    <xf numFmtId="0" fontId="29" fillId="0" borderId="11" xfId="1" applyFill="1" applyBorder="1" applyAlignment="1">
      <alignment horizontal="justify" vertical="center"/>
    </xf>
    <xf numFmtId="0" fontId="29" fillId="0" borderId="17" xfId="1" applyFill="1" applyBorder="1" applyAlignment="1">
      <alignment horizontal="justify" vertical="center"/>
    </xf>
    <xf numFmtId="0" fontId="47" fillId="12" borderId="17" xfId="3" applyFont="1" applyFill="1" applyBorder="1" applyAlignment="1">
      <alignment horizontal="justify" vertical="center" wrapText="1"/>
    </xf>
    <xf numFmtId="0" fontId="29" fillId="12" borderId="11" xfId="1" applyFill="1" applyBorder="1" applyAlignment="1">
      <alignment horizontal="justify" vertical="center"/>
    </xf>
    <xf numFmtId="0" fontId="29" fillId="12" borderId="17" xfId="1" applyFill="1" applyBorder="1" applyAlignment="1">
      <alignment horizontal="justify" vertical="center"/>
    </xf>
    <xf numFmtId="0" fontId="45" fillId="0" borderId="31" xfId="1" applyFont="1" applyFill="1" applyBorder="1" applyAlignment="1">
      <alignment horizontal="center" vertical="center"/>
    </xf>
    <xf numFmtId="0" fontId="29" fillId="0" borderId="17" xfId="1" applyFont="1" applyFill="1" applyBorder="1" applyAlignment="1">
      <alignment horizontal="justify" vertical="center" wrapText="1"/>
    </xf>
    <xf numFmtId="0" fontId="29" fillId="0" borderId="11" xfId="1" applyFill="1" applyBorder="1" applyAlignment="1">
      <alignment vertical="center"/>
    </xf>
    <xf numFmtId="0" fontId="29" fillId="0" borderId="17" xfId="1" applyFill="1" applyBorder="1" applyAlignment="1">
      <alignment vertical="center" wrapText="1"/>
    </xf>
    <xf numFmtId="0" fontId="45" fillId="0" borderId="8" xfId="1" applyFont="1" applyFill="1" applyBorder="1" applyAlignment="1">
      <alignment horizontal="center" vertical="center"/>
    </xf>
    <xf numFmtId="0" fontId="29" fillId="0" borderId="32" xfId="1" applyFill="1" applyBorder="1" applyAlignment="1">
      <alignment horizontal="justify" vertical="center"/>
    </xf>
    <xf numFmtId="0" fontId="29" fillId="0" borderId="9" xfId="1" applyFill="1" applyBorder="1" applyAlignment="1">
      <alignment horizontal="justify" vertical="center"/>
    </xf>
    <xf numFmtId="0" fontId="0" fillId="0" borderId="0" xfId="0" applyAlignment="1">
      <alignment wrapText="1"/>
    </xf>
    <xf numFmtId="0" fontId="0" fillId="0" borderId="0" xfId="0" applyAlignment="1">
      <alignment vertical="center" wrapText="1"/>
    </xf>
    <xf numFmtId="0" fontId="3" fillId="0" borderId="36" xfId="0" applyFont="1" applyBorder="1" applyAlignment="1">
      <alignment horizontal="center"/>
    </xf>
    <xf numFmtId="0" fontId="3" fillId="0" borderId="37" xfId="0" applyFont="1" applyBorder="1"/>
    <xf numFmtId="0" fontId="41" fillId="17" borderId="38" xfId="0" applyFont="1" applyFill="1" applyBorder="1" applyAlignment="1">
      <alignment horizontal="center" vertical="center" wrapText="1"/>
    </xf>
    <xf numFmtId="0" fontId="0" fillId="0" borderId="39" xfId="0" applyBorder="1" applyAlignment="1">
      <alignment horizontal="center"/>
    </xf>
    <xf numFmtId="0" fontId="44" fillId="11" borderId="38" xfId="0" applyFont="1" applyFill="1" applyBorder="1" applyAlignment="1">
      <alignment horizontal="center" vertical="center" wrapText="1"/>
    </xf>
    <xf numFmtId="0" fontId="44" fillId="9" borderId="38" xfId="0" applyFont="1" applyFill="1" applyBorder="1" applyAlignment="1">
      <alignment horizontal="center" vertical="center" wrapText="1"/>
    </xf>
    <xf numFmtId="0" fontId="44" fillId="13" borderId="40" xfId="0" applyFont="1" applyFill="1" applyBorder="1" applyAlignment="1">
      <alignment horizontal="center" vertical="center" wrapText="1"/>
    </xf>
    <xf numFmtId="0" fontId="0" fillId="0" borderId="41" xfId="0" applyBorder="1" applyAlignment="1">
      <alignment horizontal="center"/>
    </xf>
    <xf numFmtId="0" fontId="22" fillId="0" borderId="11" xfId="0" applyFont="1" applyFill="1" applyBorder="1" applyAlignment="1">
      <alignment horizontal="justify" vertical="center" wrapText="1"/>
    </xf>
    <xf numFmtId="0" fontId="4" fillId="0" borderId="11" xfId="0" applyFont="1" applyFill="1" applyBorder="1" applyAlignment="1" applyProtection="1">
      <alignment horizontal="left" vertical="center" wrapText="1"/>
      <protection locked="0"/>
    </xf>
    <xf numFmtId="0" fontId="20" fillId="4" borderId="15" xfId="0" applyFont="1" applyFill="1" applyBorder="1" applyAlignment="1" applyProtection="1">
      <alignment horizontal="center" vertical="center" wrapText="1"/>
    </xf>
    <xf numFmtId="0" fontId="20" fillId="4" borderId="16" xfId="0" applyFont="1" applyFill="1" applyBorder="1" applyAlignment="1" applyProtection="1">
      <alignment horizontal="center" vertical="center" wrapText="1"/>
    </xf>
    <xf numFmtId="0" fontId="18" fillId="5" borderId="15" xfId="0"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3" fillId="0" borderId="12" xfId="0" applyFont="1" applyFill="1" applyBorder="1" applyAlignment="1">
      <alignment horizontal="left" vertical="center" wrapText="1"/>
    </xf>
    <xf numFmtId="0" fontId="13" fillId="0" borderId="13"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0" borderId="13" xfId="0" applyFont="1" applyFill="1" applyBorder="1" applyAlignment="1">
      <alignment horizontal="left" vertical="center" wrapText="1"/>
    </xf>
    <xf numFmtId="14" fontId="13" fillId="0" borderId="12" xfId="0" applyNumberFormat="1" applyFont="1" applyFill="1" applyBorder="1" applyAlignment="1">
      <alignment horizontal="left" vertical="center" wrapText="1"/>
    </xf>
    <xf numFmtId="0" fontId="19" fillId="8" borderId="15" xfId="0" applyFont="1" applyFill="1" applyBorder="1" applyAlignment="1" applyProtection="1">
      <alignment horizontal="center" vertical="center" wrapText="1"/>
    </xf>
    <xf numFmtId="0" fontId="19" fillId="8" borderId="16" xfId="0" applyFont="1" applyFill="1" applyBorder="1" applyAlignment="1" applyProtection="1">
      <alignment horizontal="center" vertical="center" wrapText="1"/>
    </xf>
    <xf numFmtId="0" fontId="17" fillId="6" borderId="20" xfId="0" applyFont="1" applyFill="1" applyBorder="1" applyAlignment="1" applyProtection="1">
      <alignment horizontal="center" vertical="center"/>
    </xf>
    <xf numFmtId="0" fontId="17" fillId="6" borderId="21" xfId="0" applyFont="1" applyFill="1" applyBorder="1" applyAlignment="1" applyProtection="1">
      <alignment horizontal="center" vertical="center"/>
    </xf>
    <xf numFmtId="0" fontId="17" fillId="6" borderId="22" xfId="0" applyFont="1" applyFill="1" applyBorder="1" applyAlignment="1" applyProtection="1">
      <alignment horizontal="center" vertical="center"/>
    </xf>
    <xf numFmtId="0" fontId="8" fillId="0" borderId="25"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4" fillId="0" borderId="12" xfId="0" applyFont="1" applyFill="1" applyBorder="1" applyAlignment="1">
      <alignment horizontal="left" vertical="center" wrapText="1"/>
    </xf>
    <xf numFmtId="0" fontId="14" fillId="0" borderId="14" xfId="0" applyFont="1" applyFill="1" applyBorder="1" applyAlignment="1">
      <alignment horizontal="left" vertical="center" wrapText="1"/>
    </xf>
    <xf numFmtId="0" fontId="14" fillId="0" borderId="13" xfId="0" applyFont="1" applyFill="1" applyBorder="1" applyAlignment="1">
      <alignment horizontal="left" vertical="center" wrapText="1"/>
    </xf>
    <xf numFmtId="0" fontId="19" fillId="5" borderId="15" xfId="0" applyFont="1" applyFill="1" applyBorder="1" applyAlignment="1" applyProtection="1">
      <alignment horizontal="center" vertical="center" wrapText="1"/>
    </xf>
    <xf numFmtId="0" fontId="19" fillId="5" borderId="16" xfId="0" applyFont="1" applyFill="1" applyBorder="1" applyAlignment="1" applyProtection="1">
      <alignment horizontal="center" vertical="center" wrapText="1"/>
    </xf>
    <xf numFmtId="0" fontId="20" fillId="6" borderId="15" xfId="0" applyFont="1" applyFill="1" applyBorder="1" applyAlignment="1" applyProtection="1">
      <alignment horizontal="center" vertical="center" wrapText="1"/>
    </xf>
    <xf numFmtId="0" fontId="20" fillId="6" borderId="16" xfId="0" applyFont="1" applyFill="1" applyBorder="1" applyAlignment="1" applyProtection="1">
      <alignment horizontal="center" vertical="center" wrapText="1"/>
    </xf>
    <xf numFmtId="0" fontId="19" fillId="5" borderId="15" xfId="0" applyFont="1" applyFill="1" applyBorder="1" applyAlignment="1" applyProtection="1">
      <alignment horizontal="center" wrapText="1"/>
    </xf>
    <xf numFmtId="0" fontId="20" fillId="6" borderId="15" xfId="0" applyFont="1" applyFill="1" applyBorder="1" applyAlignment="1" applyProtection="1">
      <alignment horizontal="center" vertical="center"/>
    </xf>
    <xf numFmtId="0" fontId="17" fillId="4" borderId="15" xfId="0" applyFont="1" applyFill="1" applyBorder="1" applyAlignment="1" applyProtection="1">
      <alignment horizontal="center" vertical="center" wrapText="1"/>
    </xf>
    <xf numFmtId="0" fontId="21" fillId="7" borderId="16" xfId="0" applyFont="1" applyFill="1" applyBorder="1" applyAlignment="1" applyProtection="1">
      <alignment horizontal="center" vertical="center" wrapText="1"/>
    </xf>
    <xf numFmtId="0" fontId="21" fillId="7" borderId="19" xfId="0" applyFont="1" applyFill="1" applyBorder="1" applyAlignment="1" applyProtection="1">
      <alignment horizontal="center" vertical="center" wrapText="1"/>
    </xf>
    <xf numFmtId="0" fontId="21" fillId="7" borderId="18" xfId="0" applyFont="1" applyFill="1" applyBorder="1" applyAlignment="1" applyProtection="1">
      <alignment horizontal="center" vertical="center" wrapText="1"/>
    </xf>
    <xf numFmtId="0" fontId="19" fillId="5" borderId="16" xfId="0" applyFont="1" applyFill="1" applyBorder="1" applyAlignment="1" applyProtection="1">
      <alignment horizontal="center" wrapText="1"/>
    </xf>
    <xf numFmtId="0" fontId="0" fillId="0" borderId="11" xfId="0" applyBorder="1" applyAlignment="1">
      <alignment horizontal="left" vertical="center" wrapText="1"/>
    </xf>
    <xf numFmtId="0" fontId="31" fillId="14" borderId="0" xfId="0" applyFont="1" applyFill="1" applyAlignment="1">
      <alignment horizontal="center" vertical="center"/>
    </xf>
    <xf numFmtId="0" fontId="32" fillId="0" borderId="0" xfId="0" applyFont="1" applyFill="1" applyAlignment="1">
      <alignment horizontal="center"/>
    </xf>
    <xf numFmtId="0" fontId="1" fillId="14" borderId="12" xfId="0" applyFont="1" applyFill="1" applyBorder="1" applyAlignment="1">
      <alignment horizontal="center" vertical="center"/>
    </xf>
    <xf numFmtId="0" fontId="1" fillId="14" borderId="14" xfId="0" applyFont="1" applyFill="1" applyBorder="1" applyAlignment="1">
      <alignment horizontal="center" vertical="center"/>
    </xf>
    <xf numFmtId="0" fontId="1" fillId="14" borderId="13" xfId="0" applyFont="1" applyFill="1" applyBorder="1" applyAlignment="1">
      <alignment horizontal="center" vertical="center"/>
    </xf>
    <xf numFmtId="0" fontId="34" fillId="5" borderId="11" xfId="2" applyFont="1" applyFill="1" applyBorder="1" applyAlignment="1">
      <alignment horizontal="center" vertical="center" wrapText="1"/>
    </xf>
    <xf numFmtId="0" fontId="36" fillId="5" borderId="27" xfId="2" applyFont="1" applyFill="1" applyBorder="1" applyAlignment="1">
      <alignment horizontal="center" vertical="center" wrapText="1"/>
    </xf>
    <xf numFmtId="0" fontId="36" fillId="5" borderId="28" xfId="2" applyFont="1" applyFill="1" applyBorder="1" applyAlignment="1">
      <alignment horizontal="center" vertical="center" wrapText="1"/>
    </xf>
    <xf numFmtId="0" fontId="40" fillId="5" borderId="30" xfId="2" applyFont="1" applyFill="1" applyBorder="1" applyAlignment="1">
      <alignment horizontal="center" vertical="center" wrapText="1"/>
    </xf>
    <xf numFmtId="0" fontId="40" fillId="5" borderId="4" xfId="2" applyFont="1" applyFill="1" applyBorder="1" applyAlignment="1">
      <alignment horizontal="center" vertical="center" wrapText="1"/>
    </xf>
    <xf numFmtId="0" fontId="43" fillId="0" borderId="11" xfId="0" applyFont="1" applyBorder="1" applyAlignment="1">
      <alignment horizontal="left" vertical="center" wrapText="1"/>
    </xf>
    <xf numFmtId="0" fontId="43" fillId="0" borderId="17" xfId="0" applyFont="1" applyBorder="1" applyAlignment="1">
      <alignment horizontal="left" vertical="center" wrapText="1"/>
    </xf>
    <xf numFmtId="0" fontId="43" fillId="0" borderId="32" xfId="0" applyFont="1" applyBorder="1" applyAlignment="1">
      <alignment horizontal="left" vertical="center" wrapText="1"/>
    </xf>
    <xf numFmtId="0" fontId="43" fillId="0" borderId="9" xfId="0" applyFont="1" applyBorder="1" applyAlignment="1">
      <alignment horizontal="left" vertical="center" wrapText="1"/>
    </xf>
    <xf numFmtId="0" fontId="40" fillId="5" borderId="25" xfId="2" applyFont="1" applyFill="1" applyBorder="1" applyAlignment="1">
      <alignment horizontal="center" vertical="center" wrapText="1"/>
    </xf>
    <xf numFmtId="0" fontId="40" fillId="5" borderId="29" xfId="2" applyFont="1" applyFill="1" applyBorder="1" applyAlignment="1">
      <alignment horizontal="center" vertical="center" wrapText="1"/>
    </xf>
    <xf numFmtId="0" fontId="45" fillId="0" borderId="31" xfId="1" applyFont="1" applyFill="1" applyBorder="1" applyAlignment="1">
      <alignment horizontal="center" vertical="center"/>
    </xf>
    <xf numFmtId="0" fontId="45" fillId="0" borderId="34" xfId="1" applyFont="1" applyFill="1" applyBorder="1" applyAlignment="1">
      <alignment horizontal="center" vertical="center"/>
    </xf>
    <xf numFmtId="0" fontId="45" fillId="0" borderId="35" xfId="1" applyFont="1" applyFill="1" applyBorder="1" applyAlignment="1">
      <alignment horizontal="center" vertical="center"/>
    </xf>
    <xf numFmtId="0" fontId="45" fillId="0" borderId="31" xfId="1" applyFont="1" applyFill="1" applyBorder="1" applyAlignment="1">
      <alignment horizontal="center" vertical="center" wrapText="1"/>
    </xf>
  </cellXfs>
  <cellStyles count="4">
    <cellStyle name="Normal" xfId="0" builtinId="0"/>
    <cellStyle name="Normal 10" xfId="3"/>
    <cellStyle name="Normal 3" xfId="2"/>
    <cellStyle name="Normal 4" xfId="1"/>
  </cellStyles>
  <dxfs count="6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FF0000"/>
        </patternFill>
      </fill>
    </dxf>
    <dxf>
      <fill>
        <patternFill>
          <bgColor rgb="FFFFC0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00FF00"/>
        </patternFill>
      </fill>
    </dxf>
    <dxf>
      <font>
        <color theme="0"/>
      </font>
      <fill>
        <patternFill>
          <bgColor rgb="FFC00000"/>
        </patternFill>
      </fill>
    </dxf>
    <dxf>
      <font>
        <color theme="1"/>
      </font>
      <fill>
        <patternFill>
          <bgColor rgb="FFFFC000"/>
        </patternFill>
      </fill>
    </dxf>
    <dxf>
      <fill>
        <patternFill>
          <bgColor rgb="FF92D050"/>
        </patternFill>
      </fill>
    </dxf>
    <dxf>
      <fill>
        <patternFill patternType="none">
          <bgColor indexed="6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FF0000"/>
        </patternFill>
      </fill>
    </dxf>
    <dxf>
      <fill>
        <patternFill>
          <bgColor rgb="FFFFC000"/>
        </patternFill>
      </fill>
    </dxf>
    <dxf>
      <fill>
        <patternFill>
          <bgColor rgb="FFFFFF00"/>
        </patternFill>
      </fill>
    </dxf>
    <dxf>
      <fill>
        <patternFill>
          <bgColor rgb="FF00FF00"/>
        </patternFill>
      </fill>
    </dxf>
  </dxfs>
  <tableStyles count="0" defaultTableStyle="TableStyleMedium2" defaultPivotStyle="PivotStyleLight16"/>
  <colors>
    <mruColors>
      <color rgb="FF76F7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RESULTADOS</a:t>
            </a:r>
            <a:r>
              <a:rPr lang="en-US" baseline="0"/>
              <a:t> MATRIZ DE RIESGO</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Gráfica!$C$2</c:f>
              <c:strCache>
                <c:ptCount val="1"/>
                <c:pt idx="0">
                  <c:v>CANTIDAD</c:v>
                </c:pt>
              </c:strCache>
            </c:strRef>
          </c:tx>
          <c:spPr>
            <a:solidFill>
              <a:schemeClr val="accent1"/>
            </a:solidFill>
            <a:ln>
              <a:noFill/>
            </a:ln>
            <a:effectLst/>
            <a:sp3d/>
          </c:spPr>
          <c:invertIfNegative val="0"/>
          <c:dPt>
            <c:idx val="0"/>
            <c:invertIfNegative val="0"/>
            <c:bubble3D val="0"/>
            <c:spPr>
              <a:solidFill>
                <a:srgbClr val="FF0000"/>
              </a:solidFill>
              <a:ln>
                <a:noFill/>
              </a:ln>
              <a:effectLst/>
              <a:sp3d/>
            </c:spPr>
            <c:extLst xmlns:c16r2="http://schemas.microsoft.com/office/drawing/2015/06/chart">
              <c:ext xmlns:c16="http://schemas.microsoft.com/office/drawing/2014/chart" uri="{C3380CC4-5D6E-409C-BE32-E72D297353CC}">
                <c16:uniqueId val="{00000001-538A-BC4C-8166-A71854FC3677}"/>
              </c:ext>
            </c:extLst>
          </c:dPt>
          <c:dPt>
            <c:idx val="1"/>
            <c:invertIfNegative val="0"/>
            <c:bubble3D val="0"/>
            <c:spPr>
              <a:solidFill>
                <a:schemeClr val="accent2"/>
              </a:solidFill>
              <a:ln>
                <a:noFill/>
              </a:ln>
              <a:effectLst/>
              <a:sp3d/>
            </c:spPr>
            <c:extLst xmlns:c16r2="http://schemas.microsoft.com/office/drawing/2015/06/chart">
              <c:ext xmlns:c16="http://schemas.microsoft.com/office/drawing/2014/chart" uri="{C3380CC4-5D6E-409C-BE32-E72D297353CC}">
                <c16:uniqueId val="{00000002-538A-BC4C-8166-A71854FC3677}"/>
              </c:ext>
            </c:extLst>
          </c:dPt>
          <c:dPt>
            <c:idx val="2"/>
            <c:invertIfNegative val="0"/>
            <c:bubble3D val="0"/>
            <c:spPr>
              <a:solidFill>
                <a:srgbClr val="FFFF00"/>
              </a:solidFill>
              <a:ln>
                <a:noFill/>
              </a:ln>
              <a:effectLst/>
              <a:sp3d/>
            </c:spPr>
            <c:extLst xmlns:c16r2="http://schemas.microsoft.com/office/drawing/2015/06/chart">
              <c:ext xmlns:c16="http://schemas.microsoft.com/office/drawing/2014/chart" uri="{C3380CC4-5D6E-409C-BE32-E72D297353CC}">
                <c16:uniqueId val="{00000003-538A-BC4C-8166-A71854FC3677}"/>
              </c:ext>
            </c:extLst>
          </c:dPt>
          <c:dPt>
            <c:idx val="3"/>
            <c:invertIfNegative val="0"/>
            <c:bubble3D val="0"/>
            <c:spPr>
              <a:solidFill>
                <a:srgbClr val="76F766"/>
              </a:solidFill>
              <a:ln>
                <a:noFill/>
              </a:ln>
              <a:effectLst/>
              <a:sp3d/>
            </c:spPr>
            <c:extLst xmlns:c16r2="http://schemas.microsoft.com/office/drawing/2015/06/chart">
              <c:ext xmlns:c16="http://schemas.microsoft.com/office/drawing/2014/chart" uri="{C3380CC4-5D6E-409C-BE32-E72D297353CC}">
                <c16:uniqueId val="{00000004-538A-BC4C-8166-A71854FC3677}"/>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s-CO"/>
              </a:p>
            </c:txPr>
            <c:showLegendKey val="0"/>
            <c:showVal val="1"/>
            <c:showCatName val="1"/>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wedgeRectCallout">
                    <a:avLst/>
                  </a:prstGeom>
                  <a:noFill/>
                  <a:ln>
                    <a:noFill/>
                  </a:ln>
                </c15:spPr>
                <c15:layout/>
                <c15:showLeaderLines val="0"/>
              </c:ext>
            </c:extLst>
          </c:dLbls>
          <c:cat>
            <c:strRef>
              <c:f>Gráfica!$B$3:$B$6</c:f>
              <c:strCache>
                <c:ptCount val="4"/>
                <c:pt idx="0">
                  <c:v>Región Intolerable</c:v>
                </c:pt>
                <c:pt idx="1">
                  <c:v>Región Tolerable</c:v>
                </c:pt>
                <c:pt idx="2">
                  <c:v>Región Aceptable</c:v>
                </c:pt>
                <c:pt idx="3">
                  <c:v>Región Deseable</c:v>
                </c:pt>
              </c:strCache>
            </c:strRef>
          </c:cat>
          <c:val>
            <c:numRef>
              <c:f>Gráfica!$C$3:$C$6</c:f>
              <c:numCache>
                <c:formatCode>General</c:formatCode>
                <c:ptCount val="4"/>
                <c:pt idx="0">
                  <c:v>4</c:v>
                </c:pt>
                <c:pt idx="1">
                  <c:v>20</c:v>
                </c:pt>
                <c:pt idx="2">
                  <c:v>15</c:v>
                </c:pt>
                <c:pt idx="3">
                  <c:v>5</c:v>
                </c:pt>
              </c:numCache>
            </c:numRef>
          </c:val>
          <c:extLst xmlns:c16r2="http://schemas.microsoft.com/office/drawing/2015/06/chart">
            <c:ext xmlns:c16="http://schemas.microsoft.com/office/drawing/2014/chart" uri="{C3380CC4-5D6E-409C-BE32-E72D297353CC}">
              <c16:uniqueId val="{00000000-538A-BC4C-8166-A71854FC3677}"/>
            </c:ext>
          </c:extLst>
        </c:ser>
        <c:dLbls>
          <c:showLegendKey val="0"/>
          <c:showVal val="0"/>
          <c:showCatName val="0"/>
          <c:showSerName val="0"/>
          <c:showPercent val="0"/>
          <c:showBubbleSize val="0"/>
        </c:dLbls>
        <c:gapWidth val="150"/>
        <c:shape val="box"/>
        <c:axId val="-748342800"/>
        <c:axId val="-748342256"/>
        <c:axId val="0"/>
      </c:bar3DChart>
      <c:catAx>
        <c:axId val="-7483428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_tradnl"/>
                  <a:t>VALORACIÓN </a:t>
                </a:r>
              </a:p>
            </c:rich>
          </c:tx>
          <c:layout>
            <c:manualLayout>
              <c:xMode val="edge"/>
              <c:yMode val="edge"/>
              <c:x val="0.40326399825021869"/>
              <c:y val="0.8991072470107901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48342256"/>
        <c:crosses val="autoZero"/>
        <c:auto val="1"/>
        <c:lblAlgn val="ctr"/>
        <c:lblOffset val="100"/>
        <c:noMultiLvlLbl val="0"/>
      </c:catAx>
      <c:valAx>
        <c:axId val="-7483422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_tradnl"/>
                  <a:t>CANTIDADES</a:t>
                </a:r>
              </a:p>
            </c:rich>
          </c:tx>
          <c:layout>
            <c:manualLayout>
              <c:xMode val="edge"/>
              <c:yMode val="edge"/>
              <c:x val="3.77250656167979E-2"/>
              <c:y val="0.343701881014873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48342800"/>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125760</xdr:rowOff>
    </xdr:from>
    <xdr:to>
      <xdr:col>1</xdr:col>
      <xdr:colOff>2247901</xdr:colOff>
      <xdr:row>1</xdr:row>
      <xdr:rowOff>647700</xdr:rowOff>
    </xdr:to>
    <xdr:pic>
      <xdr:nvPicPr>
        <xdr:cNvPr id="3" name="2 Imagen" descr="firmaav.jpg">
          <a:extLst>
            <a:ext uri="{FF2B5EF4-FFF2-40B4-BE49-F238E27FC236}">
              <a16:creationId xmlns="" xmlns:a16="http://schemas.microsoft.com/office/drawing/2014/main" id="{00000000-0008-0000-0100-0000675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006" t="8211" r="16771" b="59091"/>
        <a:stretch>
          <a:fillRect/>
        </a:stretch>
      </xdr:blipFill>
      <xdr:spPr bwMode="auto">
        <a:xfrm>
          <a:off x="1" y="125760"/>
          <a:ext cx="3657600" cy="71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12700</xdr:colOff>
      <xdr:row>7</xdr:row>
      <xdr:rowOff>12700</xdr:rowOff>
    </xdr:from>
    <xdr:to>
      <xdr:col>6</xdr:col>
      <xdr:colOff>552450</xdr:colOff>
      <xdr:row>23</xdr:row>
      <xdr:rowOff>114300</xdr:rowOff>
    </xdr:to>
    <xdr:graphicFrame macro="">
      <xdr:nvGraphicFramePr>
        <xdr:cNvPr id="2" name="Gráfico 1">
          <a:extLst>
            <a:ext uri="{FF2B5EF4-FFF2-40B4-BE49-F238E27FC236}">
              <a16:creationId xmlns="" xmlns:a16="http://schemas.microsoft.com/office/drawing/2014/main" id="{1991F0AA-BD4B-F340-A416-34A4A288C51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54"/>
  <sheetViews>
    <sheetView tabSelected="1" topLeftCell="N31" zoomScale="70" zoomScaleNormal="70" workbookViewId="0">
      <selection activeCell="O7" sqref="O7:U10"/>
    </sheetView>
  </sheetViews>
  <sheetFormatPr baseColWidth="10" defaultRowHeight="15" x14ac:dyDescent="0.25"/>
  <cols>
    <col min="1" max="1" width="21.140625" customWidth="1"/>
    <col min="2" max="2" width="45.42578125" customWidth="1"/>
    <col min="3" max="3" width="18.7109375" customWidth="1"/>
    <col min="4" max="4" width="14.7109375" customWidth="1"/>
    <col min="5" max="5" width="16.42578125" customWidth="1"/>
    <col min="6" max="6" width="25.7109375" customWidth="1"/>
    <col min="7" max="7" width="25.140625" customWidth="1"/>
    <col min="8" max="8" width="36.42578125" customWidth="1"/>
    <col min="9" max="9" width="25.42578125" customWidth="1"/>
    <col min="10" max="10" width="20.140625" customWidth="1"/>
    <col min="11" max="11" width="21.140625" customWidth="1"/>
    <col min="12" max="12" width="35.7109375" customWidth="1"/>
    <col min="13" max="13" width="48.140625" customWidth="1"/>
    <col min="14" max="14" width="43.7109375" customWidth="1"/>
    <col min="15" max="15" width="15.140625" customWidth="1"/>
    <col min="16" max="16" width="16.140625" customWidth="1"/>
    <col min="17" max="17" width="18.28515625" customWidth="1"/>
    <col min="18" max="18" width="18.42578125" customWidth="1"/>
    <col min="19" max="19" width="17.140625" style="108" customWidth="1"/>
    <col min="20" max="20" width="20.85546875" customWidth="1"/>
    <col min="21" max="21" width="18.42578125" customWidth="1"/>
    <col min="22" max="22" width="25.140625" customWidth="1"/>
    <col min="23" max="23" width="17.7109375" customWidth="1"/>
    <col min="24" max="24" width="34.140625" customWidth="1"/>
    <col min="25" max="25" width="29.7109375" customWidth="1"/>
    <col min="26" max="26" width="28.28515625" customWidth="1"/>
    <col min="27" max="27" width="20.7109375" customWidth="1"/>
  </cols>
  <sheetData>
    <row r="1" spans="1:28" ht="15" customHeight="1" x14ac:dyDescent="0.25">
      <c r="A1" s="151"/>
      <c r="B1" s="152"/>
      <c r="C1" s="152"/>
      <c r="D1" s="152"/>
      <c r="E1" s="153"/>
      <c r="F1" s="175" t="s">
        <v>0</v>
      </c>
      <c r="G1" s="176"/>
      <c r="H1" s="176"/>
      <c r="I1" s="176"/>
      <c r="J1" s="176"/>
      <c r="K1" s="176"/>
      <c r="L1" s="176"/>
      <c r="M1" s="176"/>
      <c r="N1" s="176"/>
      <c r="O1" s="176"/>
      <c r="P1" s="176"/>
      <c r="Q1" s="176"/>
      <c r="R1" s="176"/>
      <c r="S1" s="176"/>
      <c r="T1" s="176"/>
      <c r="U1" s="176"/>
      <c r="V1" s="176"/>
      <c r="W1" s="176"/>
      <c r="X1" s="176"/>
      <c r="Y1" s="176"/>
      <c r="Z1" s="177"/>
      <c r="AA1" s="171" t="s">
        <v>1</v>
      </c>
      <c r="AB1" s="172"/>
    </row>
    <row r="2" spans="1:28" ht="55.5" customHeight="1" thickBot="1" x14ac:dyDescent="0.3">
      <c r="A2" s="154"/>
      <c r="B2" s="155"/>
      <c r="C2" s="155"/>
      <c r="D2" s="155"/>
      <c r="E2" s="156"/>
      <c r="F2" s="178"/>
      <c r="G2" s="179"/>
      <c r="H2" s="179"/>
      <c r="I2" s="179"/>
      <c r="J2" s="179"/>
      <c r="K2" s="179"/>
      <c r="L2" s="179"/>
      <c r="M2" s="179"/>
      <c r="N2" s="179"/>
      <c r="O2" s="179"/>
      <c r="P2" s="179"/>
      <c r="Q2" s="179"/>
      <c r="R2" s="179"/>
      <c r="S2" s="179"/>
      <c r="T2" s="179"/>
      <c r="U2" s="179"/>
      <c r="V2" s="179"/>
      <c r="W2" s="179"/>
      <c r="X2" s="179"/>
      <c r="Y2" s="179"/>
      <c r="Z2" s="180"/>
      <c r="AA2" s="173" t="s">
        <v>2</v>
      </c>
      <c r="AB2" s="174"/>
    </row>
    <row r="3" spans="1:28" ht="15.75" x14ac:dyDescent="0.25">
      <c r="A3" s="1"/>
      <c r="B3" s="2"/>
      <c r="C3" s="2"/>
      <c r="D3" s="3"/>
      <c r="E3" s="3"/>
      <c r="F3" s="4"/>
      <c r="G3" s="4"/>
      <c r="H3" s="3"/>
      <c r="I3" s="4"/>
      <c r="J3" s="4"/>
      <c r="K3" s="4"/>
      <c r="L3" s="4"/>
      <c r="M3" s="4"/>
      <c r="N3" s="4"/>
      <c r="O3" s="4"/>
      <c r="P3" s="4"/>
      <c r="Q3" s="4"/>
      <c r="R3" s="4"/>
      <c r="S3" s="3"/>
      <c r="T3" s="4"/>
      <c r="U3" s="4"/>
      <c r="V3" s="4"/>
      <c r="W3" s="5"/>
      <c r="X3" s="4"/>
      <c r="Y3" s="4"/>
      <c r="Z3" s="4"/>
      <c r="AA3" s="3"/>
      <c r="AB3" s="6"/>
    </row>
    <row r="4" spans="1:28" ht="38.25" customHeight="1" x14ac:dyDescent="0.25">
      <c r="A4" s="7" t="s">
        <v>3</v>
      </c>
      <c r="B4" s="157" t="s">
        <v>4</v>
      </c>
      <c r="C4" s="158"/>
      <c r="D4" s="159" t="s">
        <v>5</v>
      </c>
      <c r="E4" s="160"/>
      <c r="F4" s="8" t="s">
        <v>6</v>
      </c>
      <c r="G4" s="7" t="s">
        <v>7</v>
      </c>
      <c r="H4" s="157" t="s">
        <v>8</v>
      </c>
      <c r="I4" s="158"/>
      <c r="J4" s="74" t="s">
        <v>9</v>
      </c>
      <c r="K4" s="161" t="s">
        <v>240</v>
      </c>
      <c r="L4" s="158"/>
      <c r="M4" s="76" t="s">
        <v>10</v>
      </c>
      <c r="N4" s="181" t="s">
        <v>240</v>
      </c>
      <c r="O4" s="182"/>
      <c r="P4" s="182"/>
      <c r="Q4" s="183"/>
      <c r="R4" s="7" t="s">
        <v>11</v>
      </c>
      <c r="S4" s="162" t="s">
        <v>238</v>
      </c>
      <c r="T4" s="163"/>
      <c r="U4" s="163"/>
      <c r="V4" s="164"/>
      <c r="W4" s="9"/>
      <c r="X4" s="9"/>
      <c r="Y4" s="9"/>
      <c r="Z4" s="9"/>
      <c r="AA4" s="10"/>
      <c r="AB4" s="9"/>
    </row>
    <row r="5" spans="1:28" ht="26.25" customHeight="1" x14ac:dyDescent="0.25">
      <c r="A5" s="7" t="s">
        <v>12</v>
      </c>
      <c r="B5" s="157" t="s">
        <v>237</v>
      </c>
      <c r="C5" s="161"/>
      <c r="D5" s="161"/>
      <c r="E5" s="161"/>
      <c r="F5" s="161"/>
      <c r="G5" s="161"/>
      <c r="H5" s="161"/>
      <c r="I5" s="161"/>
      <c r="J5" s="161"/>
      <c r="K5" s="161"/>
      <c r="L5" s="158"/>
      <c r="M5" s="76" t="s">
        <v>239</v>
      </c>
      <c r="N5" s="165"/>
      <c r="O5" s="161"/>
      <c r="P5" s="161"/>
      <c r="Q5" s="158"/>
      <c r="R5" s="7" t="s">
        <v>13</v>
      </c>
      <c r="S5" s="162" t="s">
        <v>455</v>
      </c>
      <c r="T5" s="163"/>
      <c r="U5" s="163"/>
      <c r="V5" s="164"/>
      <c r="W5" s="11"/>
      <c r="X5" s="11"/>
      <c r="Y5" s="12"/>
      <c r="Z5" s="12"/>
      <c r="AA5" s="13"/>
      <c r="AB5" s="12"/>
    </row>
    <row r="6" spans="1:28" ht="15.75" x14ac:dyDescent="0.25">
      <c r="A6" s="14"/>
      <c r="B6" s="15"/>
      <c r="C6" s="15"/>
      <c r="D6" s="16"/>
      <c r="E6" s="17"/>
      <c r="F6" s="11"/>
      <c r="G6" s="11"/>
      <c r="H6" s="13"/>
      <c r="I6" s="11"/>
      <c r="J6" s="11"/>
      <c r="K6" s="11"/>
      <c r="L6" s="18"/>
      <c r="M6" s="18"/>
      <c r="N6" s="18"/>
      <c r="O6" s="14"/>
      <c r="P6" s="14"/>
      <c r="Q6" s="14"/>
      <c r="R6" s="14"/>
      <c r="S6" s="17"/>
      <c r="T6" s="14"/>
      <c r="U6" s="14"/>
      <c r="V6" s="14"/>
      <c r="W6" s="18"/>
      <c r="X6" s="18"/>
      <c r="Y6" s="18"/>
      <c r="Z6" s="11"/>
      <c r="AA6" s="13"/>
      <c r="AB6" s="12"/>
    </row>
    <row r="7" spans="1:28" ht="51.75" customHeight="1" x14ac:dyDescent="0.25">
      <c r="A7" s="190" t="s">
        <v>14</v>
      </c>
      <c r="B7" s="190"/>
      <c r="C7" s="190"/>
      <c r="D7" s="190"/>
      <c r="E7" s="190"/>
      <c r="F7" s="190"/>
      <c r="G7" s="190"/>
      <c r="H7" s="190"/>
      <c r="I7" s="190"/>
      <c r="J7" s="190"/>
      <c r="K7" s="190"/>
      <c r="L7" s="150" t="s">
        <v>15</v>
      </c>
      <c r="M7" s="150"/>
      <c r="N7" s="150"/>
      <c r="O7" s="150" t="s">
        <v>16</v>
      </c>
      <c r="P7" s="150"/>
      <c r="Q7" s="150"/>
      <c r="R7" s="150"/>
      <c r="S7" s="150"/>
      <c r="T7" s="150"/>
      <c r="U7" s="184" t="s">
        <v>17</v>
      </c>
      <c r="V7" s="168" t="s">
        <v>18</v>
      </c>
      <c r="W7" s="169"/>
      <c r="X7" s="169"/>
      <c r="Y7" s="169"/>
      <c r="Z7" s="169"/>
      <c r="AA7" s="169"/>
      <c r="AB7" s="170"/>
    </row>
    <row r="8" spans="1:28" ht="36.75" customHeight="1" x14ac:dyDescent="0.25">
      <c r="A8" s="148" t="s">
        <v>19</v>
      </c>
      <c r="B8" s="148" t="s">
        <v>20</v>
      </c>
      <c r="C8" s="148" t="s">
        <v>21</v>
      </c>
      <c r="D8" s="148" t="s">
        <v>22</v>
      </c>
      <c r="E8" s="148"/>
      <c r="F8" s="148" t="s">
        <v>23</v>
      </c>
      <c r="G8" s="148" t="s">
        <v>24</v>
      </c>
      <c r="H8" s="148" t="s">
        <v>25</v>
      </c>
      <c r="I8" s="148" t="s">
        <v>26</v>
      </c>
      <c r="J8" s="191" t="s">
        <v>27</v>
      </c>
      <c r="K8" s="191" t="s">
        <v>28</v>
      </c>
      <c r="L8" s="184" t="s">
        <v>29</v>
      </c>
      <c r="M8" s="184" t="s">
        <v>30</v>
      </c>
      <c r="N8" s="184" t="s">
        <v>31</v>
      </c>
      <c r="O8" s="166" t="s">
        <v>32</v>
      </c>
      <c r="P8" s="166"/>
      <c r="Q8" s="166"/>
      <c r="R8" s="184" t="s">
        <v>33</v>
      </c>
      <c r="S8" s="184"/>
      <c r="T8" s="184"/>
      <c r="U8" s="184"/>
      <c r="V8" s="189" t="s">
        <v>34</v>
      </c>
      <c r="W8" s="189"/>
      <c r="X8" s="189"/>
      <c r="Y8" s="189"/>
      <c r="Z8" s="189"/>
      <c r="AA8" s="189"/>
      <c r="AB8" s="189"/>
    </row>
    <row r="9" spans="1:28" ht="15" customHeight="1" x14ac:dyDescent="0.25">
      <c r="A9" s="148"/>
      <c r="B9" s="148"/>
      <c r="C9" s="148"/>
      <c r="D9" s="148" t="s">
        <v>35</v>
      </c>
      <c r="E9" s="148" t="s">
        <v>36</v>
      </c>
      <c r="F9" s="148"/>
      <c r="G9" s="148"/>
      <c r="H9" s="148"/>
      <c r="I9" s="148"/>
      <c r="J9" s="192"/>
      <c r="K9" s="192"/>
      <c r="L9" s="184"/>
      <c r="M9" s="184"/>
      <c r="N9" s="184"/>
      <c r="O9" s="166" t="s">
        <v>37</v>
      </c>
      <c r="P9" s="166" t="s">
        <v>38</v>
      </c>
      <c r="Q9" s="166" t="s">
        <v>39</v>
      </c>
      <c r="R9" s="188" t="s">
        <v>40</v>
      </c>
      <c r="S9" s="188" t="s">
        <v>41</v>
      </c>
      <c r="T9" s="188" t="s">
        <v>42</v>
      </c>
      <c r="U9" s="184"/>
      <c r="V9" s="186" t="s">
        <v>43</v>
      </c>
      <c r="W9" s="186" t="s">
        <v>44</v>
      </c>
      <c r="X9" s="186" t="s">
        <v>45</v>
      </c>
      <c r="Y9" s="186" t="s">
        <v>46</v>
      </c>
      <c r="Z9" s="186" t="s">
        <v>47</v>
      </c>
      <c r="AA9" s="186" t="s">
        <v>48</v>
      </c>
      <c r="AB9" s="186" t="s">
        <v>49</v>
      </c>
    </row>
    <row r="10" spans="1:28" x14ac:dyDescent="0.25">
      <c r="A10" s="149"/>
      <c r="B10" s="149"/>
      <c r="C10" s="149"/>
      <c r="D10" s="149"/>
      <c r="E10" s="149"/>
      <c r="F10" s="149"/>
      <c r="G10" s="149"/>
      <c r="H10" s="149"/>
      <c r="I10" s="149"/>
      <c r="J10" s="193"/>
      <c r="K10" s="193"/>
      <c r="L10" s="185"/>
      <c r="M10" s="185"/>
      <c r="N10" s="185"/>
      <c r="O10" s="167"/>
      <c r="P10" s="167"/>
      <c r="Q10" s="167"/>
      <c r="R10" s="194"/>
      <c r="S10" s="194"/>
      <c r="T10" s="194"/>
      <c r="U10" s="185"/>
      <c r="V10" s="187"/>
      <c r="W10" s="187"/>
      <c r="X10" s="187"/>
      <c r="Y10" s="187"/>
      <c r="Z10" s="187"/>
      <c r="AA10" s="187"/>
      <c r="AB10" s="187"/>
    </row>
    <row r="11" spans="1:28" ht="246.75" customHeight="1" x14ac:dyDescent="0.25">
      <c r="A11" s="19" t="s">
        <v>50</v>
      </c>
      <c r="B11" s="26" t="s">
        <v>241</v>
      </c>
      <c r="C11" s="75" t="s">
        <v>51</v>
      </c>
      <c r="D11" s="22" t="s">
        <v>52</v>
      </c>
      <c r="E11" s="22"/>
      <c r="F11" s="23" t="s">
        <v>53</v>
      </c>
      <c r="G11" s="24" t="s">
        <v>54</v>
      </c>
      <c r="H11" s="25" t="s">
        <v>242</v>
      </c>
      <c r="I11" s="26" t="s">
        <v>55</v>
      </c>
      <c r="J11" s="27">
        <v>10</v>
      </c>
      <c r="K11" s="29">
        <v>2</v>
      </c>
      <c r="L11" s="30" t="s">
        <v>56</v>
      </c>
      <c r="M11" s="30" t="s">
        <v>57</v>
      </c>
      <c r="N11" s="40" t="s">
        <v>478</v>
      </c>
      <c r="O11" s="31">
        <v>3</v>
      </c>
      <c r="P11" s="31">
        <v>2</v>
      </c>
      <c r="Q11" s="32">
        <f>O11*P11</f>
        <v>6</v>
      </c>
      <c r="R11" s="32" t="str">
        <f>IF(P11="","N/A",IF(AND(Q11&gt;=21,Q11&lt;=40),'Escala Valoración'!$C$16,IF(AND(Q11&gt;=9,Q11&lt;=20),'Escala Valoración'!$C$17,IF(AND(Q11&gt;=5,Q11&lt;=8),'Escala Valoración'!$C$18,IF(AND(Q11&gt;=0,Q11&lt;=4),'Escala Valoración'!$C$19,"N/A")))))</f>
        <v>Media (M)</v>
      </c>
      <c r="S11" s="37" t="s">
        <v>59</v>
      </c>
      <c r="T11" s="33" t="str">
        <f>IF(ISERROR(VLOOKUP($S11,'Escala Valoración'!$A$34:$F$39,MATCH($R11,'Escala Valoración'!$C$34:$F$34,0)+2,0)),"",VLOOKUP($S11,'Escala Valoración'!$A$34:$F$39,MATCH($R11,'Escala Valoración'!$C$34:$F$34,0)+2,0))</f>
        <v>III  
150-200</v>
      </c>
      <c r="U11" s="34" t="str">
        <f>+IF(OR(T11='Escala Valoración'!$D$36,T11='Escala Valoración'!$E$36,T11='Escala Valoración'!$F$36,T11='Escala Valoración'!$F$37),"A",IF(OR(T11='Escala Valoración'!$F$38,T11='Escala Valoración'!$E$37,T11='Escala Valoración'!$D$37,T11='Escala Valoración'!$C$36),"B",IF(OR(T11='Escala Valoración'!$C$37,T11='Escala Valoración'!$D$38,T11='Escala Valoración'!$E$38,T11='Escala Valoración'!$F$39),"C",IF(OR(T11='Escala Valoración'!$C$38,T11='Escala Valoración'!$C$39,T11='Escala Valoración'!$D$39,T11='Escala Valoración'!$E$39),"D",0))))</f>
        <v>C</v>
      </c>
      <c r="V11" s="35"/>
      <c r="W11" s="35"/>
      <c r="X11" s="35"/>
      <c r="Y11" s="36" t="s">
        <v>479</v>
      </c>
      <c r="Z11" s="36"/>
      <c r="AA11" s="37"/>
      <c r="AB11" s="35"/>
    </row>
    <row r="12" spans="1:28" ht="135" x14ac:dyDescent="0.25">
      <c r="A12" s="19" t="s">
        <v>50</v>
      </c>
      <c r="B12" s="20" t="s">
        <v>351</v>
      </c>
      <c r="C12" s="21" t="s">
        <v>51</v>
      </c>
      <c r="D12" s="22" t="s">
        <v>52</v>
      </c>
      <c r="E12" s="22"/>
      <c r="F12" s="23" t="s">
        <v>60</v>
      </c>
      <c r="G12" s="24" t="s">
        <v>61</v>
      </c>
      <c r="H12" s="30" t="s">
        <v>62</v>
      </c>
      <c r="I12" s="24" t="s">
        <v>63</v>
      </c>
      <c r="J12" s="39">
        <v>10</v>
      </c>
      <c r="K12" s="38"/>
      <c r="L12" s="30"/>
      <c r="M12" s="30" t="s">
        <v>64</v>
      </c>
      <c r="N12" s="40" t="s">
        <v>480</v>
      </c>
      <c r="O12" s="31">
        <v>3</v>
      </c>
      <c r="P12" s="31">
        <v>2</v>
      </c>
      <c r="Q12" s="32">
        <f t="shared" ref="Q12:Q54" si="0">O12*P12</f>
        <v>6</v>
      </c>
      <c r="R12" s="32" t="str">
        <f>IF(P12="","N/A",IF(AND(Q12&gt;=21,Q12&lt;=40),'Escala Valoración'!$C$16,IF(AND(Q12&gt;=9,Q12&lt;=20),'Escala Valoración'!$C$17,IF(AND(Q12&gt;=5,Q12&lt;=8),'Escala Valoración'!$C$18,IF(AND(Q12&gt;=0,Q12&lt;=4),'Escala Valoración'!$C$19,"N/A")))))</f>
        <v>Media (M)</v>
      </c>
      <c r="S12" s="37" t="s">
        <v>70</v>
      </c>
      <c r="T12" s="33" t="str">
        <f>IF(ISERROR(VLOOKUP($S12,'Escala Valoración'!$A$34:$F$39,MATCH($R12,'Escala Valoración'!$C$34:$F$34,0)+2,0)),"",VLOOKUP($S12,'Escala Valoración'!$A$34:$F$39,MATCH($R12,'Escala Valoración'!$C$34:$F$34,0)+2,0))</f>
        <v>II  
360-480</v>
      </c>
      <c r="U12" s="34" t="str">
        <f>+IF(OR(T12='Escala Valoración'!$D$36,T12='Escala Valoración'!$E$36,T12='Escala Valoración'!$F$36,T12='Escala Valoración'!$F$37),"A",IF(OR(T12='Escala Valoración'!$F$38,T12='Escala Valoración'!$E$37,T12='Escala Valoración'!$D$37,T12='Escala Valoración'!$C$36),"B",IF(OR(T12='Escala Valoración'!$C$37,T12='Escala Valoración'!$D$38,T12='Escala Valoración'!$E$38,T12='Escala Valoración'!$F$39),"C",IF(OR(T12='Escala Valoración'!$C$38,T12='Escala Valoración'!$C$39,T12='Escala Valoración'!$D$39,T12='Escala Valoración'!$E$39),"D",0))))</f>
        <v>B</v>
      </c>
      <c r="V12" s="35"/>
      <c r="W12" s="35"/>
      <c r="X12" s="35"/>
      <c r="Y12" s="36" t="s">
        <v>481</v>
      </c>
      <c r="Z12" s="35"/>
      <c r="AA12" s="37"/>
      <c r="AB12" s="35"/>
    </row>
    <row r="13" spans="1:28" ht="135" x14ac:dyDescent="0.25">
      <c r="A13" s="19" t="s">
        <v>50</v>
      </c>
      <c r="B13" s="20" t="s">
        <v>459</v>
      </c>
      <c r="C13" s="21" t="s">
        <v>51</v>
      </c>
      <c r="D13" s="41" t="s">
        <v>52</v>
      </c>
      <c r="E13" s="41"/>
      <c r="F13" s="42" t="s">
        <v>60</v>
      </c>
      <c r="G13" s="43" t="s">
        <v>66</v>
      </c>
      <c r="H13" s="30" t="s">
        <v>67</v>
      </c>
      <c r="I13" s="26" t="s">
        <v>68</v>
      </c>
      <c r="J13" s="39">
        <v>10</v>
      </c>
      <c r="K13" s="38">
        <v>2</v>
      </c>
      <c r="L13" s="44"/>
      <c r="M13" s="30" t="s">
        <v>69</v>
      </c>
      <c r="N13" s="40" t="s">
        <v>65</v>
      </c>
      <c r="O13" s="31">
        <v>2</v>
      </c>
      <c r="P13" s="31">
        <v>6</v>
      </c>
      <c r="Q13" s="32">
        <f t="shared" si="0"/>
        <v>12</v>
      </c>
      <c r="R13" s="32" t="str">
        <f>IF(P13="","N/A",IF(AND(Q13&gt;=21,Q13&lt;=40),'Escala Valoración'!$C$16,IF(AND(Q13&gt;=9,Q13&lt;=20),'Escala Valoración'!$C$17,IF(AND(Q13&gt;=5,Q13&lt;=8),'Escala Valoración'!$C$18,IF(AND(Q13&gt;=0,Q13&lt;=4),'Escala Valoración'!$C$19,"N/A")))))</f>
        <v>Alta (A)</v>
      </c>
      <c r="S13" s="37" t="s">
        <v>70</v>
      </c>
      <c r="T13" s="33" t="str">
        <f>IF(ISERROR(VLOOKUP($S13,'Escala Valoración'!$A$34:$F$39,MATCH($R13,'Escala Valoración'!$C$34:$F$34,0)+2,0)),"",VLOOKUP($S13,'Escala Valoración'!$A$34:$F$39,MATCH($R13,'Escala Valoración'!$C$34:$F$34,0)+2,0))</f>
        <v>II  
600-1200</v>
      </c>
      <c r="U13" s="34" t="str">
        <f>+IF(OR(T13='Escala Valoración'!$D$36,T13='Escala Valoración'!$E$36,T13='Escala Valoración'!$F$36,T13='Escala Valoración'!$F$37),"A",IF(OR(T13='Escala Valoración'!$F$38,T13='Escala Valoración'!$E$37,T13='Escala Valoración'!$D$37,T13='Escala Valoración'!$C$36),"B",IF(OR(T13='Escala Valoración'!$C$37,T13='Escala Valoración'!$D$38,T13='Escala Valoración'!$E$38,T13='Escala Valoración'!$F$39),"C",IF(OR(T13='Escala Valoración'!$C$38,T13='Escala Valoración'!$C$39,T13='Escala Valoración'!$D$39,T13='Escala Valoración'!$E$39),"D",0))))</f>
        <v>B</v>
      </c>
      <c r="V13" s="35"/>
      <c r="W13" s="35"/>
      <c r="X13" s="35"/>
      <c r="Y13" s="36" t="s">
        <v>482</v>
      </c>
      <c r="Z13" s="35"/>
      <c r="AA13" s="37"/>
      <c r="AB13" s="35"/>
    </row>
    <row r="14" spans="1:28" ht="135" x14ac:dyDescent="0.25">
      <c r="A14" s="19" t="s">
        <v>50</v>
      </c>
      <c r="B14" s="20" t="s">
        <v>458</v>
      </c>
      <c r="C14" s="21" t="s">
        <v>51</v>
      </c>
      <c r="D14" s="41" t="s">
        <v>71</v>
      </c>
      <c r="E14" s="41"/>
      <c r="F14" s="42" t="s">
        <v>72</v>
      </c>
      <c r="G14" s="43" t="s">
        <v>73</v>
      </c>
      <c r="H14" s="30" t="s">
        <v>74</v>
      </c>
      <c r="I14" s="26" t="s">
        <v>75</v>
      </c>
      <c r="J14" s="39">
        <v>10</v>
      </c>
      <c r="K14" s="38">
        <v>2</v>
      </c>
      <c r="L14" s="30" t="s">
        <v>76</v>
      </c>
      <c r="M14" s="30" t="s">
        <v>77</v>
      </c>
      <c r="N14" s="40" t="s">
        <v>78</v>
      </c>
      <c r="O14" s="31">
        <v>2</v>
      </c>
      <c r="P14" s="31">
        <v>2</v>
      </c>
      <c r="Q14" s="32">
        <f t="shared" si="0"/>
        <v>4</v>
      </c>
      <c r="R14" s="32" t="str">
        <f>IF(P14="","N/A",IF(AND(Q14&gt;=21,Q14&lt;=40),'Escala Valoración'!$C$16,IF(AND(Q14&gt;=9,Q14&lt;=20),'Escala Valoración'!$C$17,IF(AND(Q14&gt;=5,Q14&lt;=8),'Escala Valoración'!$C$18,IF(AND(Q14&gt;=0,Q14&lt;=4),'Escala Valoración'!$C$19,"N/A")))))</f>
        <v>Baja (B)</v>
      </c>
      <c r="S14" s="37" t="s">
        <v>70</v>
      </c>
      <c r="T14" s="33" t="str">
        <f>IF(ISERROR(VLOOKUP($S14,'Escala Valoración'!$A$34:$F$39,MATCH($R14,'Escala Valoración'!$C$34:$F$34,0)+2,0)),"",VLOOKUP($S14,'Escala Valoración'!$A$34:$F$39,MATCH($R14,'Escala Valoración'!$C$34:$F$34,0)+2,0))</f>
        <v>III  
120-240</v>
      </c>
      <c r="U14" s="34" t="str">
        <f>+IF(OR(T14='Escala Valoración'!$D$36,T14='Escala Valoración'!$E$36,T14='Escala Valoración'!$F$36,T14='Escala Valoración'!$F$37),"A",IF(OR(T14='Escala Valoración'!$F$38,T14='Escala Valoración'!$E$37,T14='Escala Valoración'!$D$37,T14='Escala Valoración'!$C$36),"B",IF(OR(T14='Escala Valoración'!$C$37,T14='Escala Valoración'!$D$38,T14='Escala Valoración'!$E$38,T14='Escala Valoración'!$F$39),"C",IF(OR(T14='Escala Valoración'!$C$38,T14='Escala Valoración'!$C$39,T14='Escala Valoración'!$D$39,T14='Escala Valoración'!$E$39),"D",0))))</f>
        <v>C</v>
      </c>
      <c r="V14" s="35"/>
      <c r="W14" s="35"/>
      <c r="X14" s="35"/>
      <c r="Y14" s="36" t="s">
        <v>483</v>
      </c>
      <c r="Z14" s="35"/>
      <c r="AA14" s="37"/>
      <c r="AB14" s="35"/>
    </row>
    <row r="15" spans="1:28" ht="105" x14ac:dyDescent="0.25">
      <c r="A15" s="19" t="s">
        <v>50</v>
      </c>
      <c r="B15" s="20" t="s">
        <v>79</v>
      </c>
      <c r="C15" s="21" t="s">
        <v>51</v>
      </c>
      <c r="D15" s="41" t="s">
        <v>71</v>
      </c>
      <c r="E15" s="41"/>
      <c r="F15" s="42" t="s">
        <v>72</v>
      </c>
      <c r="G15" s="43" t="s">
        <v>80</v>
      </c>
      <c r="H15" s="30" t="s">
        <v>81</v>
      </c>
      <c r="I15" s="26" t="s">
        <v>82</v>
      </c>
      <c r="J15" s="45">
        <v>10</v>
      </c>
      <c r="K15" s="46">
        <v>2</v>
      </c>
      <c r="L15" s="30" t="s">
        <v>76</v>
      </c>
      <c r="M15" s="30" t="s">
        <v>77</v>
      </c>
      <c r="N15" s="147" t="s">
        <v>83</v>
      </c>
      <c r="O15" s="31">
        <v>4</v>
      </c>
      <c r="P15" s="31">
        <v>2</v>
      </c>
      <c r="Q15" s="32">
        <f t="shared" si="0"/>
        <v>8</v>
      </c>
      <c r="R15" s="32" t="str">
        <f>IF(P15="","N/A",IF(AND(Q15&gt;=21,Q15&lt;=40),'Escala Valoración'!$C$16,IF(AND(Q15&gt;=9,Q15&lt;=20),'Escala Valoración'!$C$17,IF(AND(Q15&gt;=5,Q15&lt;=8),'Escala Valoración'!$C$18,IF(AND(Q15&gt;=0,Q15&lt;=4),'Escala Valoración'!$C$19,"N/A")))))</f>
        <v>Media (M)</v>
      </c>
      <c r="S15" s="37" t="s">
        <v>59</v>
      </c>
      <c r="T15" s="33" t="str">
        <f>IF(ISERROR(VLOOKUP($S15,'Escala Valoración'!$A$34:$F$39,MATCH($R15,'Escala Valoración'!$C$34:$F$34,0)+2,0)),"",VLOOKUP($S15,'Escala Valoración'!$A$34:$F$39,MATCH($R15,'Escala Valoración'!$C$34:$F$34,0)+2,0))</f>
        <v>III  
150-200</v>
      </c>
      <c r="U15" s="34" t="str">
        <f>+IF(OR(T15='Escala Valoración'!$D$36,T15='Escala Valoración'!$E$36,T15='Escala Valoración'!$F$36,T15='Escala Valoración'!$F$37),"A",IF(OR(T15='Escala Valoración'!$F$38,T15='Escala Valoración'!$E$37,T15='Escala Valoración'!$D$37,T15='Escala Valoración'!$C$36),"B",IF(OR(T15='Escala Valoración'!$C$37,T15='Escala Valoración'!$D$38,T15='Escala Valoración'!$E$38,T15='Escala Valoración'!$F$39),"C",IF(OR(T15='Escala Valoración'!$C$38,T15='Escala Valoración'!$C$39,T15='Escala Valoración'!$D$39,T15='Escala Valoración'!$E$39),"D",0))))</f>
        <v>C</v>
      </c>
      <c r="V15" s="35"/>
      <c r="W15" s="35"/>
      <c r="X15" s="35"/>
      <c r="Y15" s="47" t="s">
        <v>484</v>
      </c>
      <c r="Z15" s="35" t="s">
        <v>485</v>
      </c>
      <c r="AA15" s="31"/>
      <c r="AB15" s="35"/>
    </row>
    <row r="16" spans="1:28" ht="90" x14ac:dyDescent="0.25">
      <c r="A16" s="19" t="s">
        <v>50</v>
      </c>
      <c r="B16" s="20" t="s">
        <v>84</v>
      </c>
      <c r="C16" s="21" t="s">
        <v>51</v>
      </c>
      <c r="D16" s="41" t="s">
        <v>71</v>
      </c>
      <c r="E16" s="41"/>
      <c r="F16" s="42" t="s">
        <v>72</v>
      </c>
      <c r="G16" s="43" t="s">
        <v>85</v>
      </c>
      <c r="H16" s="30" t="s">
        <v>86</v>
      </c>
      <c r="I16" s="26" t="s">
        <v>87</v>
      </c>
      <c r="J16" s="45">
        <v>10</v>
      </c>
      <c r="K16" s="46">
        <v>2</v>
      </c>
      <c r="L16" s="30" t="s">
        <v>76</v>
      </c>
      <c r="M16" s="30" t="s">
        <v>88</v>
      </c>
      <c r="N16" s="147" t="s">
        <v>83</v>
      </c>
      <c r="O16" s="31">
        <v>4</v>
      </c>
      <c r="P16" s="31">
        <v>2</v>
      </c>
      <c r="Q16" s="32">
        <f t="shared" si="0"/>
        <v>8</v>
      </c>
      <c r="R16" s="32" t="str">
        <f>IF(P16="","N/A",IF(AND(Q16&gt;=21,Q16&lt;=40),'Escala Valoración'!$C$16,IF(AND(Q16&gt;=9,Q16&lt;=20),'Escala Valoración'!$C$17,IF(AND(Q16&gt;=5,Q16&lt;=8),'Escala Valoración'!$C$18,IF(AND(Q16&gt;=0,Q16&lt;=4),'Escala Valoración'!$C$19,"N/A")))))</f>
        <v>Media (M)</v>
      </c>
      <c r="S16" s="37" t="s">
        <v>59</v>
      </c>
      <c r="T16" s="33" t="str">
        <f>IF(ISERROR(VLOOKUP($S16,'Escala Valoración'!$A$34:$F$39,MATCH($R16,'Escala Valoración'!$C$34:$F$34,0)+2,0)),"",VLOOKUP($S16,'Escala Valoración'!$A$34:$F$39,MATCH($R16,'Escala Valoración'!$C$34:$F$34,0)+2,0))</f>
        <v>III  
150-200</v>
      </c>
      <c r="U16" s="34" t="str">
        <f>+IF(OR(T16='Escala Valoración'!$D$36,T16='Escala Valoración'!$E$36,T16='Escala Valoración'!$F$36,T16='Escala Valoración'!$F$37),"A",IF(OR(T16='Escala Valoración'!$F$38,T16='Escala Valoración'!$E$37,T16='Escala Valoración'!$D$37,T16='Escala Valoración'!$C$36),"B",IF(OR(T16='Escala Valoración'!$C$37,T16='Escala Valoración'!$D$38,T16='Escala Valoración'!$E$38,T16='Escala Valoración'!$F$39),"C",IF(OR(T16='Escala Valoración'!$C$38,T16='Escala Valoración'!$C$39,T16='Escala Valoración'!$D$39,T16='Escala Valoración'!$E$39),"D",0))))</f>
        <v>C</v>
      </c>
      <c r="V16" s="35"/>
      <c r="W16" s="35"/>
      <c r="X16" s="35"/>
      <c r="Y16" s="47" t="s">
        <v>486</v>
      </c>
      <c r="Z16" s="35"/>
      <c r="AA16" s="31"/>
      <c r="AB16" s="35"/>
    </row>
    <row r="17" spans="1:31" ht="105" x14ac:dyDescent="0.25">
      <c r="A17" s="19" t="s">
        <v>50</v>
      </c>
      <c r="B17" s="20" t="s">
        <v>89</v>
      </c>
      <c r="C17" s="21" t="s">
        <v>51</v>
      </c>
      <c r="D17" s="41" t="s">
        <v>71</v>
      </c>
      <c r="E17" s="41"/>
      <c r="F17" s="42" t="s">
        <v>72</v>
      </c>
      <c r="G17" s="43" t="s">
        <v>90</v>
      </c>
      <c r="H17" s="30" t="s">
        <v>91</v>
      </c>
      <c r="I17" s="26" t="s">
        <v>92</v>
      </c>
      <c r="J17" s="45">
        <v>10</v>
      </c>
      <c r="K17" s="46">
        <v>2</v>
      </c>
      <c r="L17" s="48"/>
      <c r="M17" s="30" t="s">
        <v>88</v>
      </c>
      <c r="N17" s="40" t="s">
        <v>93</v>
      </c>
      <c r="O17" s="31">
        <v>2</v>
      </c>
      <c r="P17" s="31">
        <v>2</v>
      </c>
      <c r="Q17" s="32">
        <f t="shared" si="0"/>
        <v>4</v>
      </c>
      <c r="R17" s="32" t="str">
        <f>IF(P17="","N/A",IF(AND(Q17&gt;=21,Q17&lt;=40),'Escala Valoración'!$C$16,IF(AND(Q17&gt;=9,Q17&lt;=20),'Escala Valoración'!$C$17,IF(AND(Q17&gt;=5,Q17&lt;=8),'Escala Valoración'!$C$18,IF(AND(Q17&gt;=0,Q17&lt;=4),'Escala Valoración'!$C$19,"N/A")))))</f>
        <v>Baja (B)</v>
      </c>
      <c r="S17" s="37" t="s">
        <v>95</v>
      </c>
      <c r="T17" s="33" t="str">
        <f>IF(ISERROR(VLOOKUP($S17,'Escala Valoración'!$A$34:$F$39,MATCH($R17,'Escala Valoración'!$C$34:$F$34,0)+2,0)),"",VLOOKUP($S17,'Escala Valoración'!$A$34:$F$39,MATCH($R17,'Escala Valoración'!$C$34:$F$34,0)+2,0))</f>
        <v>IV  
20-40</v>
      </c>
      <c r="U17" s="34" t="str">
        <f>+IF(OR(T17='Escala Valoración'!$D$36,T17='Escala Valoración'!$E$36,T17='Escala Valoración'!$F$36,T17='Escala Valoración'!$F$37),"A",IF(OR(T17='Escala Valoración'!$F$38,T17='Escala Valoración'!$E$37,T17='Escala Valoración'!$D$37,T17='Escala Valoración'!$C$36),"B",IF(OR(T17='Escala Valoración'!$C$37,T17='Escala Valoración'!$D$38,T17='Escala Valoración'!$E$38,T17='Escala Valoración'!$F$39),"C",IF(OR(T17='Escala Valoración'!$C$38,T17='Escala Valoración'!$C$39,T17='Escala Valoración'!$D$39,T17='Escala Valoración'!$E$39),"D",0))))</f>
        <v>D</v>
      </c>
      <c r="V17" s="35"/>
      <c r="W17" s="35"/>
      <c r="X17" s="35"/>
      <c r="Y17" s="35"/>
      <c r="Z17" s="35"/>
      <c r="AA17" s="31"/>
      <c r="AB17" s="35"/>
    </row>
    <row r="18" spans="1:31" ht="255" x14ac:dyDescent="0.25">
      <c r="A18" s="49" t="s">
        <v>50</v>
      </c>
      <c r="B18" s="20" t="s">
        <v>487</v>
      </c>
      <c r="C18" s="21" t="s">
        <v>51</v>
      </c>
      <c r="D18" s="41" t="s">
        <v>71</v>
      </c>
      <c r="E18" s="41"/>
      <c r="F18" s="42" t="s">
        <v>53</v>
      </c>
      <c r="G18" s="43" t="s">
        <v>54</v>
      </c>
      <c r="H18" s="30" t="s">
        <v>473</v>
      </c>
      <c r="I18" s="26" t="s">
        <v>96</v>
      </c>
      <c r="J18" s="45">
        <v>10</v>
      </c>
      <c r="K18" s="46">
        <v>1</v>
      </c>
      <c r="L18" s="48"/>
      <c r="M18" s="30" t="s">
        <v>97</v>
      </c>
      <c r="N18" s="40" t="s">
        <v>488</v>
      </c>
      <c r="O18" s="31">
        <v>2</v>
      </c>
      <c r="P18" s="31">
        <v>6</v>
      </c>
      <c r="Q18" s="32">
        <f t="shared" si="0"/>
        <v>12</v>
      </c>
      <c r="R18" s="32" t="str">
        <f>IF(P18="","N/A",IF(AND(Q18&gt;=21,Q18&lt;=40),'Escala Valoración'!$C$16,IF(AND(Q18&gt;=9,Q18&lt;=20),'Escala Valoración'!$C$17,IF(AND(Q18&gt;=5,Q18&lt;=8),'Escala Valoración'!$C$18,IF(AND(Q18&gt;=0,Q18&lt;=4),'Escala Valoración'!$C$19,"N/A")))))</f>
        <v>Alta (A)</v>
      </c>
      <c r="S18" s="37" t="s">
        <v>70</v>
      </c>
      <c r="T18" s="33" t="str">
        <f>IF(ISERROR(VLOOKUP($S18,'Escala Valoración'!$A$34:$F$39,MATCH($R18,'Escala Valoración'!$C$34:$F$34,0)+2,0)),"",VLOOKUP($S18,'Escala Valoración'!$A$34:$F$39,MATCH($R18,'Escala Valoración'!$C$34:$F$34,0)+2,0))</f>
        <v>II  
600-1200</v>
      </c>
      <c r="U18" s="34" t="str">
        <f>+IF(OR(T18='Escala Valoración'!$D$36,T18='Escala Valoración'!$E$36,T18='Escala Valoración'!$F$36,T18='Escala Valoración'!$F$37),"A",IF(OR(T18='Escala Valoración'!$F$38,T18='Escala Valoración'!$E$37,T18='Escala Valoración'!$D$37,T18='Escala Valoración'!$C$36),"B",IF(OR(T18='Escala Valoración'!$C$37,T18='Escala Valoración'!$D$38,T18='Escala Valoración'!$E$38,T18='Escala Valoración'!$F$39),"C",IF(OR(T18='Escala Valoración'!$C$38,T18='Escala Valoración'!$C$39,T18='Escala Valoración'!$D$39,T18='Escala Valoración'!$E$39),"D",0))))</f>
        <v>B</v>
      </c>
      <c r="V18" s="35"/>
      <c r="W18" s="35"/>
      <c r="X18" s="36"/>
      <c r="Y18" s="36" t="s">
        <v>479</v>
      </c>
      <c r="Z18" s="35" t="s">
        <v>492</v>
      </c>
      <c r="AA18" s="37"/>
      <c r="AB18" s="35"/>
    </row>
    <row r="19" spans="1:31" ht="120" x14ac:dyDescent="0.25">
      <c r="A19" s="49" t="s">
        <v>50</v>
      </c>
      <c r="B19" s="20" t="s">
        <v>460</v>
      </c>
      <c r="C19" s="21" t="s">
        <v>51</v>
      </c>
      <c r="D19" s="41" t="s">
        <v>71</v>
      </c>
      <c r="E19" s="41"/>
      <c r="F19" s="42" t="s">
        <v>60</v>
      </c>
      <c r="G19" s="43" t="s">
        <v>61</v>
      </c>
      <c r="H19" s="30" t="s">
        <v>98</v>
      </c>
      <c r="I19" s="43" t="s">
        <v>63</v>
      </c>
      <c r="J19" s="45">
        <v>10</v>
      </c>
      <c r="K19" s="46">
        <v>2</v>
      </c>
      <c r="L19" s="48"/>
      <c r="M19" s="50" t="s">
        <v>99</v>
      </c>
      <c r="N19" s="40" t="s">
        <v>100</v>
      </c>
      <c r="O19" s="31">
        <v>2</v>
      </c>
      <c r="P19" s="31">
        <v>6</v>
      </c>
      <c r="Q19" s="32">
        <f t="shared" si="0"/>
        <v>12</v>
      </c>
      <c r="R19" s="32" t="str">
        <f>IF(P19="","N/A",IF(AND(Q19&gt;=21,Q19&lt;=40),'Escala Valoración'!$C$16,IF(AND(Q19&gt;=9,Q19&lt;=20),'Escala Valoración'!$C$17,IF(AND(Q19&gt;=5,Q19&lt;=8),'Escala Valoración'!$C$18,IF(AND(Q19&gt;=0,Q19&lt;=4),'Escala Valoración'!$C$19,"N/A")))))</f>
        <v>Alta (A)</v>
      </c>
      <c r="S19" s="37" t="s">
        <v>70</v>
      </c>
      <c r="T19" s="33" t="str">
        <f>IF(ISERROR(VLOOKUP($S19,'Escala Valoración'!$A$34:$F$39,MATCH($R19,'Escala Valoración'!$C$34:$F$34,0)+2,0)),"",VLOOKUP($S19,'Escala Valoración'!$A$34:$F$39,MATCH($R19,'Escala Valoración'!$C$34:$F$34,0)+2,0))</f>
        <v>II  
600-1200</v>
      </c>
      <c r="U19" s="34" t="str">
        <f>+IF(OR(T19='Escala Valoración'!$D$36,T19='Escala Valoración'!$E$36,T19='Escala Valoración'!$F$36,T19='Escala Valoración'!$F$37),"A",IF(OR(T19='Escala Valoración'!$F$38,T19='Escala Valoración'!$E$37,T19='Escala Valoración'!$D$37,T19='Escala Valoración'!$C$36),"B",IF(OR(T19='Escala Valoración'!$C$37,T19='Escala Valoración'!$D$38,T19='Escala Valoración'!$E$38,T19='Escala Valoración'!$F$39),"C",IF(OR(T19='Escala Valoración'!$C$38,T19='Escala Valoración'!$C$39,T19='Escala Valoración'!$D$39,T19='Escala Valoración'!$E$39),"D",0))))</f>
        <v>B</v>
      </c>
      <c r="V19" s="35"/>
      <c r="W19" s="35"/>
      <c r="X19" s="36"/>
      <c r="Y19" s="47" t="s">
        <v>489</v>
      </c>
      <c r="Z19" s="35"/>
      <c r="AA19" s="37"/>
      <c r="AB19" s="35"/>
    </row>
    <row r="20" spans="1:31" ht="165" x14ac:dyDescent="0.25">
      <c r="A20" s="49" t="s">
        <v>50</v>
      </c>
      <c r="B20" s="20" t="s">
        <v>461</v>
      </c>
      <c r="C20" s="21" t="s">
        <v>51</v>
      </c>
      <c r="D20" s="41" t="s">
        <v>52</v>
      </c>
      <c r="E20" s="41"/>
      <c r="F20" s="42" t="s">
        <v>60</v>
      </c>
      <c r="G20" s="43" t="s">
        <v>101</v>
      </c>
      <c r="H20" s="30" t="s">
        <v>102</v>
      </c>
      <c r="I20" s="26" t="s">
        <v>103</v>
      </c>
      <c r="J20" s="45">
        <v>10</v>
      </c>
      <c r="K20" s="46">
        <v>1</v>
      </c>
      <c r="L20" s="48"/>
      <c r="M20" s="51" t="s">
        <v>104</v>
      </c>
      <c r="N20" s="26" t="s">
        <v>105</v>
      </c>
      <c r="O20" s="31">
        <v>2</v>
      </c>
      <c r="P20" s="31">
        <v>6</v>
      </c>
      <c r="Q20" s="32">
        <f t="shared" si="0"/>
        <v>12</v>
      </c>
      <c r="R20" s="32" t="str">
        <f>IF(P20="","N/A",IF(AND(Q20&gt;=21,Q20&lt;=40),'Escala Valoración'!$C$16,IF(AND(Q20&gt;=9,Q20&lt;=20),'Escala Valoración'!$C$17,IF(AND(Q20&gt;=5,Q20&lt;=8),'Escala Valoración'!$C$18,IF(AND(Q20&gt;=0,Q20&lt;=4),'Escala Valoración'!$C$19,"N/A")))))</f>
        <v>Alta (A)</v>
      </c>
      <c r="S20" s="37" t="s">
        <v>70</v>
      </c>
      <c r="T20" s="33" t="str">
        <f>IF(ISERROR(VLOOKUP($S20,'Escala Valoración'!$A$34:$F$39,MATCH($R20,'Escala Valoración'!$C$34:$F$34,0)+2,0)),"",VLOOKUP($S20,'Escala Valoración'!$A$34:$F$39,MATCH($R20,'Escala Valoración'!$C$34:$F$34,0)+2,0))</f>
        <v>II  
600-1200</v>
      </c>
      <c r="U20" s="34" t="str">
        <f>+IF(OR(T20='Escala Valoración'!$D$36,T20='Escala Valoración'!$E$36,T20='Escala Valoración'!$F$36,T20='Escala Valoración'!$F$37),"A",IF(OR(T20='Escala Valoración'!$F$38,T20='Escala Valoración'!$E$37,T20='Escala Valoración'!$D$37,T20='Escala Valoración'!$C$36),"B",IF(OR(T20='Escala Valoración'!$C$37,T20='Escala Valoración'!$D$38,T20='Escala Valoración'!$E$38,T20='Escala Valoración'!$F$39),"C",IF(OR(T20='Escala Valoración'!$C$38,T20='Escala Valoración'!$C$39,T20='Escala Valoración'!$D$39,T20='Escala Valoración'!$E$39),"D",0))))</f>
        <v>B</v>
      </c>
      <c r="V20" s="35"/>
      <c r="W20" s="35"/>
      <c r="X20" s="35"/>
      <c r="Y20" s="47" t="s">
        <v>489</v>
      </c>
      <c r="Z20" s="35"/>
      <c r="AA20" s="31"/>
      <c r="AB20" s="35"/>
    </row>
    <row r="21" spans="1:31" ht="135" x14ac:dyDescent="0.25">
      <c r="A21" s="52" t="s">
        <v>50</v>
      </c>
      <c r="B21" s="146" t="s">
        <v>462</v>
      </c>
      <c r="C21" s="54" t="s">
        <v>51</v>
      </c>
      <c r="D21" s="41" t="s">
        <v>52</v>
      </c>
      <c r="E21" s="41"/>
      <c r="F21" s="35" t="s">
        <v>72</v>
      </c>
      <c r="G21" s="55" t="s">
        <v>73</v>
      </c>
      <c r="H21" s="30" t="s">
        <v>106</v>
      </c>
      <c r="I21" s="56" t="s">
        <v>107</v>
      </c>
      <c r="J21" s="35">
        <v>10</v>
      </c>
      <c r="K21" s="38">
        <v>2</v>
      </c>
      <c r="L21" s="30" t="s">
        <v>108</v>
      </c>
      <c r="M21" s="30" t="s">
        <v>109</v>
      </c>
      <c r="N21" s="57" t="s">
        <v>110</v>
      </c>
      <c r="O21" s="31">
        <v>2</v>
      </c>
      <c r="P21" s="31">
        <v>6</v>
      </c>
      <c r="Q21" s="32">
        <f t="shared" si="0"/>
        <v>12</v>
      </c>
      <c r="R21" s="32" t="str">
        <f>IF(P21="","N/A",IF(AND(Q21&gt;=21,Q21&lt;=40),'Escala Valoración'!$C$16,IF(AND(Q21&gt;=9,Q21&lt;=20),'Escala Valoración'!$C$17,IF(AND(Q21&gt;=5,Q21&lt;=8),'Escala Valoración'!$C$18,IF(AND(Q21&gt;=0,Q21&lt;=4),'Escala Valoración'!$C$19,"N/A")))))</f>
        <v>Alta (A)</v>
      </c>
      <c r="S21" s="37" t="s">
        <v>111</v>
      </c>
      <c r="T21" s="33" t="str">
        <f>IF(ISERROR(VLOOKUP($S21,'Escala Valoración'!$A$34:$F$39,MATCH($R21,'Escala Valoración'!$C$34:$F$34,0)+2,0)),"",VLOOKUP($S21,'Escala Valoración'!$A$34:$F$39,MATCH($R21,'Escala Valoración'!$C$34:$F$34,0)+2,0))</f>
        <v>I  
1000-2000</v>
      </c>
      <c r="U21" s="34" t="str">
        <f>+IF(OR(T21='Escala Valoración'!$D$36,T21='Escala Valoración'!$E$36,T21='Escala Valoración'!$F$36,T21='Escala Valoración'!$F$37),"A",IF(OR(T21='Escala Valoración'!$F$38,T21='Escala Valoración'!$E$37,T21='Escala Valoración'!$D$37,T21='Escala Valoración'!$C$36),"B",IF(OR(T21='Escala Valoración'!$C$37,T21='Escala Valoración'!$D$38,T21='Escala Valoración'!$E$38,T21='Escala Valoración'!$F$39),"C",IF(OR(T21='Escala Valoración'!$C$38,T21='Escala Valoración'!$C$39,T21='Escala Valoración'!$D$39,T21='Escala Valoración'!$E$39),"D",0))))</f>
        <v>A</v>
      </c>
      <c r="V21" s="35"/>
      <c r="W21" s="35"/>
      <c r="X21" s="35"/>
      <c r="Y21" s="36" t="s">
        <v>477</v>
      </c>
      <c r="Z21" s="36"/>
      <c r="AA21" s="31"/>
      <c r="AB21" s="35"/>
    </row>
    <row r="22" spans="1:31" ht="195" x14ac:dyDescent="0.25">
      <c r="A22" s="52" t="s">
        <v>50</v>
      </c>
      <c r="B22" s="53" t="s">
        <v>465</v>
      </c>
      <c r="C22" s="54" t="s">
        <v>51</v>
      </c>
      <c r="D22" s="41" t="s">
        <v>52</v>
      </c>
      <c r="E22" s="41"/>
      <c r="F22" s="35" t="s">
        <v>112</v>
      </c>
      <c r="G22" s="55" t="s">
        <v>113</v>
      </c>
      <c r="H22" s="30" t="s">
        <v>114</v>
      </c>
      <c r="I22" s="56" t="s">
        <v>115</v>
      </c>
      <c r="J22" s="35">
        <v>10</v>
      </c>
      <c r="K22" s="38">
        <v>4</v>
      </c>
      <c r="L22" s="30" t="s">
        <v>116</v>
      </c>
      <c r="M22" s="30" t="s">
        <v>117</v>
      </c>
      <c r="N22" s="57" t="s">
        <v>350</v>
      </c>
      <c r="O22" s="31">
        <v>3</v>
      </c>
      <c r="P22" s="31">
        <v>2</v>
      </c>
      <c r="Q22" s="32">
        <f t="shared" si="0"/>
        <v>6</v>
      </c>
      <c r="R22" s="32" t="str">
        <f>IF(P22="","N/A",IF(AND(Q22&gt;=21,Q22&lt;=40),'Escala Valoración'!$C$16,IF(AND(Q22&gt;=9,Q22&lt;=20),'Escala Valoración'!$C$17,IF(AND(Q22&gt;=5,Q22&lt;=8),'Escala Valoración'!$C$18,IF(AND(Q22&gt;=0,Q22&lt;=4),'Escala Valoración'!$C$19,"N/A")))))</f>
        <v>Media (M)</v>
      </c>
      <c r="S22" s="37" t="s">
        <v>111</v>
      </c>
      <c r="T22" s="33" t="str">
        <f>IF(ISERROR(VLOOKUP($S22,'Escala Valoración'!$A$34:$F$39,MATCH($R22,'Escala Valoración'!$C$34:$F$34,0)+2,0)),"",VLOOKUP($S22,'Escala Valoración'!$A$34:$F$39,MATCH($R22,'Escala Valoración'!$C$34:$F$34,0)+2,0))</f>
        <v>I  
600-800</v>
      </c>
      <c r="U22" s="34" t="str">
        <f>+IF(OR(T22='Escala Valoración'!$D$36,T22='Escala Valoración'!$E$36,T22='Escala Valoración'!$F$36,T22='Escala Valoración'!$F$37),"A",IF(OR(T22='Escala Valoración'!$F$38,T22='Escala Valoración'!$E$37,T22='Escala Valoración'!$D$37,T22='Escala Valoración'!$C$36),"B",IF(OR(T22='Escala Valoración'!$C$37,T22='Escala Valoración'!$D$38,T22='Escala Valoración'!$E$38,T22='Escala Valoración'!$F$39),"C",IF(OR(T22='Escala Valoración'!$C$38,T22='Escala Valoración'!$C$39,T22='Escala Valoración'!$D$39,T22='Escala Valoración'!$E$39),"D",0))))</f>
        <v>A</v>
      </c>
      <c r="V22" s="35"/>
      <c r="W22" s="35"/>
      <c r="X22" s="35"/>
      <c r="Y22" s="36" t="s">
        <v>476</v>
      </c>
      <c r="Z22" s="36"/>
      <c r="AA22" s="31"/>
      <c r="AB22" s="35"/>
      <c r="AE22" s="137"/>
    </row>
    <row r="23" spans="1:31" ht="255" x14ac:dyDescent="0.25">
      <c r="A23" s="52" t="s">
        <v>50</v>
      </c>
      <c r="B23" s="53" t="s">
        <v>463</v>
      </c>
      <c r="C23" s="54" t="s">
        <v>118</v>
      </c>
      <c r="D23" s="41" t="s">
        <v>71</v>
      </c>
      <c r="E23" s="41"/>
      <c r="F23" s="35" t="s">
        <v>53</v>
      </c>
      <c r="G23" s="55" t="s">
        <v>54</v>
      </c>
      <c r="H23" s="30" t="s">
        <v>466</v>
      </c>
      <c r="I23" s="56" t="s">
        <v>96</v>
      </c>
      <c r="J23" s="35">
        <v>10</v>
      </c>
      <c r="K23" s="38">
        <v>2</v>
      </c>
      <c r="L23" s="58"/>
      <c r="M23" s="30" t="s">
        <v>119</v>
      </c>
      <c r="N23" s="57" t="s">
        <v>120</v>
      </c>
      <c r="O23" s="31">
        <v>2</v>
      </c>
      <c r="P23" s="31">
        <v>2</v>
      </c>
      <c r="Q23" s="32">
        <f t="shared" si="0"/>
        <v>4</v>
      </c>
      <c r="R23" s="32" t="str">
        <f>IF(P23="","N/A",IF(AND(Q23&gt;=21,Q23&lt;=40),'Escala Valoración'!$C$16,IF(AND(Q23&gt;=9,Q23&lt;=20),'Escala Valoración'!$C$17,IF(AND(Q23&gt;=5,Q23&lt;=8),'Escala Valoración'!$C$18,IF(AND(Q23&gt;=0,Q23&lt;=4),'Escala Valoración'!$C$19,"N/A")))))</f>
        <v>Baja (B)</v>
      </c>
      <c r="S23" s="37" t="s">
        <v>70</v>
      </c>
      <c r="T23" s="33" t="str">
        <f>IF(ISERROR(VLOOKUP($S23,'Escala Valoración'!$A$34:$F$39,MATCH($R23,'Escala Valoración'!$C$34:$F$34,0)+2,0)),"",VLOOKUP($S23,'Escala Valoración'!$A$34:$F$39,MATCH($R23,'Escala Valoración'!$C$34:$F$34,0)+2,0))</f>
        <v>III  
120-240</v>
      </c>
      <c r="U23" s="34" t="str">
        <f>+IF(OR(T23='Escala Valoración'!$D$36,T23='Escala Valoración'!$E$36,T23='Escala Valoración'!$F$36,T23='Escala Valoración'!$F$37),"A",IF(OR(T23='Escala Valoración'!$F$38,T23='Escala Valoración'!$E$37,T23='Escala Valoración'!$D$37,T23='Escala Valoración'!$C$36),"B",IF(OR(T23='Escala Valoración'!$C$37,T23='Escala Valoración'!$D$38,T23='Escala Valoración'!$E$38,T23='Escala Valoración'!$F$39),"C",IF(OR(T23='Escala Valoración'!$C$38,T23='Escala Valoración'!$C$39,T23='Escala Valoración'!$D$39,T23='Escala Valoración'!$E$39),"D",0))))</f>
        <v>C</v>
      </c>
      <c r="V23" s="35"/>
      <c r="W23" s="35" t="s">
        <v>491</v>
      </c>
      <c r="X23" s="36"/>
      <c r="Y23" s="59"/>
      <c r="Z23" s="35" t="s">
        <v>490</v>
      </c>
      <c r="AA23" s="27" t="s">
        <v>121</v>
      </c>
      <c r="AB23" s="35"/>
    </row>
    <row r="24" spans="1:31" ht="120" x14ac:dyDescent="0.25">
      <c r="A24" s="60" t="s">
        <v>50</v>
      </c>
      <c r="B24" s="53" t="s">
        <v>464</v>
      </c>
      <c r="C24" s="54" t="s">
        <v>118</v>
      </c>
      <c r="D24" s="41" t="s">
        <v>52</v>
      </c>
      <c r="E24" s="41"/>
      <c r="F24" s="35" t="s">
        <v>60</v>
      </c>
      <c r="G24" s="55" t="s">
        <v>61</v>
      </c>
      <c r="H24" s="30" t="s">
        <v>122</v>
      </c>
      <c r="I24" s="55" t="s">
        <v>63</v>
      </c>
      <c r="J24" s="35">
        <v>10</v>
      </c>
      <c r="K24" s="38">
        <v>2</v>
      </c>
      <c r="L24" s="58"/>
      <c r="M24" s="61" t="s">
        <v>123</v>
      </c>
      <c r="N24" s="56" t="s">
        <v>124</v>
      </c>
      <c r="O24" s="31">
        <v>2</v>
      </c>
      <c r="P24" s="31">
        <v>2</v>
      </c>
      <c r="Q24" s="32">
        <f t="shared" si="0"/>
        <v>4</v>
      </c>
      <c r="R24" s="32" t="str">
        <f>IF(P24="","N/A",IF(AND(Q24&gt;=21,Q24&lt;=40),'Escala Valoración'!$C$16,IF(AND(Q24&gt;=9,Q24&lt;=20),'Escala Valoración'!$C$17,IF(AND(Q24&gt;=5,Q24&lt;=8),'Escala Valoración'!$C$18,IF(AND(Q24&gt;=0,Q24&lt;=4),'Escala Valoración'!$C$19,"N/A")))))</f>
        <v>Baja (B)</v>
      </c>
      <c r="S24" s="37" t="s">
        <v>70</v>
      </c>
      <c r="T24" s="33" t="str">
        <f>IF(ISERROR(VLOOKUP($S24,'Escala Valoración'!$A$34:$F$39,MATCH($R24,'Escala Valoración'!$C$34:$F$34,0)+2,0)),"",VLOOKUP($S24,'Escala Valoración'!$A$34:$F$39,MATCH($R24,'Escala Valoración'!$C$34:$F$34,0)+2,0))</f>
        <v>III  
120-240</v>
      </c>
      <c r="U24" s="34" t="str">
        <f>+IF(OR(T24='Escala Valoración'!$D$36,T24='Escala Valoración'!$E$36,T24='Escala Valoración'!$F$36,T24='Escala Valoración'!$F$37),"A",IF(OR(T24='Escala Valoración'!$F$38,T24='Escala Valoración'!$E$37,T24='Escala Valoración'!$D$37,T24='Escala Valoración'!$C$36),"B",IF(OR(T24='Escala Valoración'!$C$37,T24='Escala Valoración'!$D$38,T24='Escala Valoración'!$E$38,T24='Escala Valoración'!$F$39),"C",IF(OR(T24='Escala Valoración'!$C$38,T24='Escala Valoración'!$C$39,T24='Escala Valoración'!$D$39,T24='Escala Valoración'!$E$39),"D",0))))</f>
        <v>C</v>
      </c>
      <c r="V24" s="35"/>
      <c r="W24" s="35"/>
      <c r="X24" s="36"/>
      <c r="Y24" s="59"/>
      <c r="Z24" s="55" t="s">
        <v>125</v>
      </c>
      <c r="AA24" s="27" t="s">
        <v>121</v>
      </c>
      <c r="AB24" s="35"/>
    </row>
    <row r="25" spans="1:31" ht="120" x14ac:dyDescent="0.25">
      <c r="A25" s="52" t="s">
        <v>50</v>
      </c>
      <c r="B25" s="53" t="s">
        <v>126</v>
      </c>
      <c r="C25" s="54" t="s">
        <v>118</v>
      </c>
      <c r="D25" s="41" t="s">
        <v>52</v>
      </c>
      <c r="E25" s="41"/>
      <c r="F25" s="35" t="s">
        <v>60</v>
      </c>
      <c r="G25" s="36" t="s">
        <v>101</v>
      </c>
      <c r="H25" s="62" t="s">
        <v>127</v>
      </c>
      <c r="I25" s="56" t="s">
        <v>128</v>
      </c>
      <c r="J25" s="35">
        <v>10</v>
      </c>
      <c r="K25" s="38">
        <v>4</v>
      </c>
      <c r="L25" s="63"/>
      <c r="M25" s="61" t="s">
        <v>123</v>
      </c>
      <c r="N25" s="56" t="s">
        <v>105</v>
      </c>
      <c r="O25" s="31">
        <v>3</v>
      </c>
      <c r="P25" s="31">
        <v>6</v>
      </c>
      <c r="Q25" s="32">
        <f t="shared" si="0"/>
        <v>18</v>
      </c>
      <c r="R25" s="32" t="str">
        <f>IF(P25="","N/A",IF(AND(Q25&gt;=21,Q25&lt;=40),'Escala Valoración'!$C$16,IF(AND(Q25&gt;=9,Q25&lt;=20),'Escala Valoración'!$C$17,IF(AND(Q25&gt;=5,Q25&lt;=8),'Escala Valoración'!$C$18,IF(AND(Q25&gt;=0,Q25&lt;=4),'Escala Valoración'!$C$19,"N/A")))))</f>
        <v>Alta (A)</v>
      </c>
      <c r="S25" s="37" t="s">
        <v>70</v>
      </c>
      <c r="T25" s="33" t="str">
        <f>IF(ISERROR(VLOOKUP($S25,'Escala Valoración'!$A$34:$F$39,MATCH($R25,'Escala Valoración'!$C$34:$F$34,0)+2,0)),"",VLOOKUP($S25,'Escala Valoración'!$A$34:$F$39,MATCH($R25,'Escala Valoración'!$C$34:$F$34,0)+2,0))</f>
        <v>II  
600-1200</v>
      </c>
      <c r="U25" s="34" t="str">
        <f>+IF(OR(T25='Escala Valoración'!$D$36,T25='Escala Valoración'!$E$36,T25='Escala Valoración'!$F$36,T25='Escala Valoración'!$F$37),"A",IF(OR(T25='Escala Valoración'!$F$38,T25='Escala Valoración'!$E$37,T25='Escala Valoración'!$D$37,T25='Escala Valoración'!$C$36),"B",IF(OR(T25='Escala Valoración'!$C$37,T25='Escala Valoración'!$D$38,T25='Escala Valoración'!$E$38,T25='Escala Valoración'!$F$39),"C",IF(OR(T25='Escala Valoración'!$C$38,T25='Escala Valoración'!$C$39,T25='Escala Valoración'!$D$39,T25='Escala Valoración'!$E$39),"D",0))))</f>
        <v>B</v>
      </c>
      <c r="V25" s="35"/>
      <c r="W25" s="35"/>
      <c r="X25" s="35"/>
      <c r="Y25" s="35"/>
      <c r="Z25" s="55" t="s">
        <v>125</v>
      </c>
      <c r="AA25" s="31"/>
      <c r="AB25" s="35"/>
    </row>
    <row r="26" spans="1:31" ht="120" x14ac:dyDescent="0.25">
      <c r="A26" s="52" t="s">
        <v>50</v>
      </c>
      <c r="B26" s="53" t="s">
        <v>456</v>
      </c>
      <c r="C26" s="54" t="s">
        <v>118</v>
      </c>
      <c r="D26" s="41" t="s">
        <v>71</v>
      </c>
      <c r="E26" s="41"/>
      <c r="F26" s="35" t="s">
        <v>72</v>
      </c>
      <c r="G26" s="55" t="s">
        <v>73</v>
      </c>
      <c r="H26" s="30" t="s">
        <v>129</v>
      </c>
      <c r="I26" s="56" t="s">
        <v>130</v>
      </c>
      <c r="J26" s="35">
        <v>10</v>
      </c>
      <c r="K26" s="38">
        <v>4</v>
      </c>
      <c r="L26" s="30" t="s">
        <v>108</v>
      </c>
      <c r="M26" s="61" t="s">
        <v>131</v>
      </c>
      <c r="N26" s="57"/>
      <c r="O26" s="31">
        <v>3</v>
      </c>
      <c r="P26" s="31">
        <v>2</v>
      </c>
      <c r="Q26" s="32">
        <f t="shared" si="0"/>
        <v>6</v>
      </c>
      <c r="R26" s="32" t="str">
        <f>IF(P26="","N/A",IF(AND(Q26&gt;=21,Q26&lt;=40),'Escala Valoración'!$C$16,IF(AND(Q26&gt;=9,Q26&lt;=20),'Escala Valoración'!$C$17,IF(AND(Q26&gt;=5,Q26&lt;=8),'Escala Valoración'!$C$18,IF(AND(Q26&gt;=0,Q26&lt;=4),'Escala Valoración'!$C$19,"N/A")))))</f>
        <v>Media (M)</v>
      </c>
      <c r="S26" s="37" t="s">
        <v>70</v>
      </c>
      <c r="T26" s="33" t="str">
        <f>IF(ISERROR(VLOOKUP($S26,'Escala Valoración'!$A$34:$F$39,MATCH($R26,'Escala Valoración'!$C$34:$F$34,0)+2,0)),"",VLOOKUP($S26,'Escala Valoración'!$A$34:$F$39,MATCH($R26,'Escala Valoración'!$C$34:$F$34,0)+2,0))</f>
        <v>II  
360-480</v>
      </c>
      <c r="U26" s="34" t="str">
        <f>+IF(OR(T26='Escala Valoración'!$D$36,T26='Escala Valoración'!$E$36,T26='Escala Valoración'!$F$36,T26='Escala Valoración'!$F$37),"A",IF(OR(T26='Escala Valoración'!$F$38,T26='Escala Valoración'!$E$37,T26='Escala Valoración'!$D$37,T26='Escala Valoración'!$C$36),"B",IF(OR(T26='Escala Valoración'!$C$37,T26='Escala Valoración'!$D$38,T26='Escala Valoración'!$E$38,T26='Escala Valoración'!$F$39),"C",IF(OR(T26='Escala Valoración'!$C$38,T26='Escala Valoración'!$C$39,T26='Escala Valoración'!$D$39,T26='Escala Valoración'!$E$39),"D",0))))</f>
        <v>B</v>
      </c>
      <c r="V26" s="35"/>
      <c r="W26" s="35"/>
      <c r="X26" s="35"/>
      <c r="Y26" s="35"/>
      <c r="Z26" s="35"/>
      <c r="AA26" s="37" t="s">
        <v>132</v>
      </c>
      <c r="AB26" s="35"/>
    </row>
    <row r="27" spans="1:31" ht="150" x14ac:dyDescent="0.25">
      <c r="A27" s="52" t="s">
        <v>50</v>
      </c>
      <c r="B27" s="146" t="s">
        <v>506</v>
      </c>
      <c r="C27" s="54" t="s">
        <v>118</v>
      </c>
      <c r="D27" s="41" t="s">
        <v>52</v>
      </c>
      <c r="E27" s="41"/>
      <c r="F27" s="35" t="s">
        <v>112</v>
      </c>
      <c r="G27" s="55" t="s">
        <v>113</v>
      </c>
      <c r="H27" s="30" t="s">
        <v>133</v>
      </c>
      <c r="I27" s="56" t="s">
        <v>115</v>
      </c>
      <c r="J27" s="35">
        <v>10</v>
      </c>
      <c r="K27" s="38">
        <v>4</v>
      </c>
      <c r="L27" s="30" t="s">
        <v>116</v>
      </c>
      <c r="M27" s="30" t="s">
        <v>117</v>
      </c>
      <c r="N27" s="57" t="s">
        <v>350</v>
      </c>
      <c r="O27" s="31">
        <v>3</v>
      </c>
      <c r="P27" s="31">
        <v>2</v>
      </c>
      <c r="Q27" s="32">
        <f t="shared" si="0"/>
        <v>6</v>
      </c>
      <c r="R27" s="32" t="str">
        <f>IF(P27="","N/A",IF(AND(Q27&gt;=21,Q27&lt;=40),'Escala Valoración'!$C$16,IF(AND(Q27&gt;=9,Q27&lt;=20),'Escala Valoración'!$C$17,IF(AND(Q27&gt;=5,Q27&lt;=8),'Escala Valoración'!$C$18,IF(AND(Q27&gt;=0,Q27&lt;=4),'Escala Valoración'!$C$19,"N/A")))))</f>
        <v>Media (M)</v>
      </c>
      <c r="S27" s="37" t="s">
        <v>111</v>
      </c>
      <c r="T27" s="33" t="str">
        <f>IF(ISERROR(VLOOKUP($S27,'Escala Valoración'!$A$34:$F$39,MATCH($R27,'Escala Valoración'!$C$34:$F$34,0)+2,0)),"",VLOOKUP($S27,'Escala Valoración'!$A$34:$F$39,MATCH($R27,'Escala Valoración'!$C$34:$F$34,0)+2,0))</f>
        <v>I  
600-800</v>
      </c>
      <c r="U27" s="34" t="str">
        <f>+IF(OR(T27='Escala Valoración'!$D$36,T27='Escala Valoración'!$E$36,T27='Escala Valoración'!$F$36,T27='Escala Valoración'!$F$37),"A",IF(OR(T27='Escala Valoración'!$F$38,T27='Escala Valoración'!$E$37,T27='Escala Valoración'!$D$37,T27='Escala Valoración'!$C$36),"B",IF(OR(T27='Escala Valoración'!$C$37,T27='Escala Valoración'!$D$38,T27='Escala Valoración'!$E$38,T27='Escala Valoración'!$F$39),"C",IF(OR(T27='Escala Valoración'!$C$38,T27='Escala Valoración'!$C$39,T27='Escala Valoración'!$D$39,T27='Escala Valoración'!$E$39),"D",0))))</f>
        <v>A</v>
      </c>
      <c r="V27" s="35"/>
      <c r="W27" s="35"/>
      <c r="X27" s="35"/>
      <c r="Y27" s="35"/>
      <c r="Z27" s="35" t="s">
        <v>134</v>
      </c>
      <c r="AA27" s="37" t="s">
        <v>132</v>
      </c>
      <c r="AB27" s="35"/>
    </row>
    <row r="28" spans="1:31" ht="225" x14ac:dyDescent="0.25">
      <c r="A28" s="64" t="s">
        <v>50</v>
      </c>
      <c r="B28" s="146" t="s">
        <v>457</v>
      </c>
      <c r="C28" s="54" t="s">
        <v>51</v>
      </c>
      <c r="D28" s="22" t="s">
        <v>71</v>
      </c>
      <c r="E28" s="22"/>
      <c r="F28" s="27" t="s">
        <v>53</v>
      </c>
      <c r="G28" s="30" t="s">
        <v>54</v>
      </c>
      <c r="H28" s="30" t="s">
        <v>135</v>
      </c>
      <c r="I28" s="56" t="s">
        <v>96</v>
      </c>
      <c r="J28" s="35">
        <v>10</v>
      </c>
      <c r="K28" s="28">
        <v>2</v>
      </c>
      <c r="L28" s="65"/>
      <c r="M28" s="30" t="s">
        <v>119</v>
      </c>
      <c r="N28" s="57" t="s">
        <v>493</v>
      </c>
      <c r="O28" s="31">
        <v>3</v>
      </c>
      <c r="P28" s="31">
        <v>2</v>
      </c>
      <c r="Q28" s="32">
        <f t="shared" si="0"/>
        <v>6</v>
      </c>
      <c r="R28" s="32" t="str">
        <f>IF(P28="","N/A",IF(AND(Q28&gt;=21,Q28&lt;=40),'Escala Valoración'!$C$16,IF(AND(Q28&gt;=9,Q28&lt;=20),'Escala Valoración'!$C$17,IF(AND(Q28&gt;=5,Q28&lt;=8),'Escala Valoración'!$C$18,IF(AND(Q28&gt;=0,Q28&lt;=4),'Escala Valoración'!$C$19,"N/A")))))</f>
        <v>Media (M)</v>
      </c>
      <c r="S28" s="37" t="s">
        <v>70</v>
      </c>
      <c r="T28" s="33" t="str">
        <f>IF(ISERROR(VLOOKUP($S28,'Escala Valoración'!$A$34:$F$39,MATCH($R28,'Escala Valoración'!$C$34:$F$34,0)+2,0)),"",VLOOKUP($S28,'Escala Valoración'!$A$34:$F$39,MATCH($R28,'Escala Valoración'!$C$34:$F$34,0)+2,0))</f>
        <v>II  
360-480</v>
      </c>
      <c r="U28" s="34" t="str">
        <f>+IF(OR(T28='Escala Valoración'!$D$36,T28='Escala Valoración'!$E$36,T28='Escala Valoración'!$F$36,T28='Escala Valoración'!$F$37),"A",IF(OR(T28='Escala Valoración'!$F$38,T28='Escala Valoración'!$E$37,T28='Escala Valoración'!$D$37,T28='Escala Valoración'!$C$36),"B",IF(OR(T28='Escala Valoración'!$C$37,T28='Escala Valoración'!$D$38,T28='Escala Valoración'!$E$38,T28='Escala Valoración'!$F$39),"C",IF(OR(T28='Escala Valoración'!$C$38,T28='Escala Valoración'!$C$39,T28='Escala Valoración'!$D$39,T28='Escala Valoración'!$E$39),"D",0))))</f>
        <v>B</v>
      </c>
      <c r="V28" s="66"/>
      <c r="W28" s="27"/>
      <c r="X28" s="61"/>
      <c r="Y28" s="36" t="s">
        <v>479</v>
      </c>
      <c r="Z28" s="27" t="s">
        <v>492</v>
      </c>
      <c r="AA28" s="27" t="s">
        <v>121</v>
      </c>
      <c r="AB28" s="35"/>
    </row>
    <row r="29" spans="1:31" ht="101.1" customHeight="1" x14ac:dyDescent="0.25">
      <c r="A29" s="52" t="s">
        <v>50</v>
      </c>
      <c r="B29" s="53" t="s">
        <v>136</v>
      </c>
      <c r="C29" s="54" t="s">
        <v>51</v>
      </c>
      <c r="D29" s="41" t="s">
        <v>52</v>
      </c>
      <c r="E29" s="41"/>
      <c r="F29" s="35" t="s">
        <v>60</v>
      </c>
      <c r="G29" s="55" t="s">
        <v>61</v>
      </c>
      <c r="H29" s="30" t="s">
        <v>137</v>
      </c>
      <c r="I29" s="55" t="s">
        <v>63</v>
      </c>
      <c r="J29" s="35">
        <v>10</v>
      </c>
      <c r="K29" s="38">
        <v>2</v>
      </c>
      <c r="L29" s="58"/>
      <c r="M29" s="61" t="s">
        <v>123</v>
      </c>
      <c r="N29" s="56" t="s">
        <v>105</v>
      </c>
      <c r="O29" s="31">
        <v>3</v>
      </c>
      <c r="P29" s="31">
        <v>2</v>
      </c>
      <c r="Q29" s="32">
        <f t="shared" si="0"/>
        <v>6</v>
      </c>
      <c r="R29" s="32" t="str">
        <f>IF(P29="","N/A",IF(AND(Q29&gt;=21,Q29&lt;=40),'Escala Valoración'!$C$16,IF(AND(Q29&gt;=9,Q29&lt;=20),'Escala Valoración'!$C$17,IF(AND(Q29&gt;=5,Q29&lt;=8),'Escala Valoración'!$C$18,IF(AND(Q29&gt;=0,Q29&lt;=4),'Escala Valoración'!$C$19,"N/A")))))</f>
        <v>Media (M)</v>
      </c>
      <c r="S29" s="37" t="s">
        <v>70</v>
      </c>
      <c r="T29" s="33" t="str">
        <f>IF(ISERROR(VLOOKUP($S29,'Escala Valoración'!$A$34:$F$39,MATCH($R29,'Escala Valoración'!$C$34:$F$34,0)+2,0)),"",VLOOKUP($S29,'Escala Valoración'!$A$34:$F$39,MATCH($R29,'Escala Valoración'!$C$34:$F$34,0)+2,0))</f>
        <v>II  
360-480</v>
      </c>
      <c r="U29" s="34" t="str">
        <f>+IF(OR(T29='Escala Valoración'!$D$36,T29='Escala Valoración'!$E$36,T29='Escala Valoración'!$F$36,T29='Escala Valoración'!$F$37),"A",IF(OR(T29='Escala Valoración'!$F$38,T29='Escala Valoración'!$E$37,T29='Escala Valoración'!$D$37,T29='Escala Valoración'!$C$36),"B",IF(OR(T29='Escala Valoración'!$C$37,T29='Escala Valoración'!$D$38,T29='Escala Valoración'!$E$38,T29='Escala Valoración'!$F$39),"C",IF(OR(T29='Escala Valoración'!$C$38,T29='Escala Valoración'!$C$39,T29='Escala Valoración'!$D$39,T29='Escala Valoración'!$E$39),"D",0))))</f>
        <v>B</v>
      </c>
      <c r="V29" s="35"/>
      <c r="W29" s="35"/>
      <c r="X29" s="61"/>
      <c r="Y29" s="55" t="s">
        <v>138</v>
      </c>
      <c r="Z29" s="35"/>
      <c r="AA29" s="27" t="s">
        <v>121</v>
      </c>
      <c r="AB29" s="35"/>
    </row>
    <row r="30" spans="1:31" ht="90" x14ac:dyDescent="0.25">
      <c r="A30" s="52" t="s">
        <v>50</v>
      </c>
      <c r="B30" s="53" t="s">
        <v>139</v>
      </c>
      <c r="C30" s="54" t="s">
        <v>51</v>
      </c>
      <c r="D30" s="41" t="s">
        <v>52</v>
      </c>
      <c r="E30" s="41"/>
      <c r="F30" s="35" t="s">
        <v>72</v>
      </c>
      <c r="G30" s="55" t="s">
        <v>73</v>
      </c>
      <c r="H30" s="30" t="s">
        <v>140</v>
      </c>
      <c r="I30" s="56" t="s">
        <v>130</v>
      </c>
      <c r="J30" s="35">
        <v>10</v>
      </c>
      <c r="K30" s="38">
        <v>2</v>
      </c>
      <c r="L30" s="30" t="s">
        <v>108</v>
      </c>
      <c r="M30" s="61"/>
      <c r="N30" s="56"/>
      <c r="O30" s="31">
        <v>3</v>
      </c>
      <c r="P30" s="31">
        <v>2</v>
      </c>
      <c r="Q30" s="32">
        <f t="shared" si="0"/>
        <v>6</v>
      </c>
      <c r="R30" s="32" t="str">
        <f>IF(P30="","N/A",IF(AND(Q30&gt;=21,Q30&lt;=40),'Escala Valoración'!$C$16,IF(AND(Q30&gt;=9,Q30&lt;=20),'Escala Valoración'!$C$17,IF(AND(Q30&gt;=5,Q30&lt;=8),'Escala Valoración'!$C$18,IF(AND(Q30&gt;=0,Q30&lt;=4),'Escala Valoración'!$C$19,"N/A")))))</f>
        <v>Media (M)</v>
      </c>
      <c r="S30" s="37" t="s">
        <v>70</v>
      </c>
      <c r="T30" s="33" t="str">
        <f>IF(ISERROR(VLOOKUP($S30,'Escala Valoración'!$A$34:$F$39,MATCH($R30,'Escala Valoración'!$C$34:$F$34,0)+2,0)),"",VLOOKUP($S30,'Escala Valoración'!$A$34:$F$39,MATCH($R30,'Escala Valoración'!$C$34:$F$34,0)+2,0))</f>
        <v>II  
360-480</v>
      </c>
      <c r="U30" s="34" t="str">
        <f>+IF(OR(T30='Escala Valoración'!$D$36,T30='Escala Valoración'!$E$36,T30='Escala Valoración'!$F$36,T30='Escala Valoración'!$F$37),"A",IF(OR(T30='Escala Valoración'!$F$38,T30='Escala Valoración'!$E$37,T30='Escala Valoración'!$D$37,T30='Escala Valoración'!$C$36),"B",IF(OR(T30='Escala Valoración'!$C$37,T30='Escala Valoración'!$D$38,T30='Escala Valoración'!$E$38,T30='Escala Valoración'!$F$39),"C",IF(OR(T30='Escala Valoración'!$C$38,T30='Escala Valoración'!$C$39,T30='Escala Valoración'!$D$39,T30='Escala Valoración'!$E$39),"D",0))))</f>
        <v>B</v>
      </c>
      <c r="V30" s="35"/>
      <c r="W30" s="35"/>
      <c r="X30" s="61"/>
      <c r="Y30" s="61" t="s">
        <v>494</v>
      </c>
      <c r="Z30" s="35"/>
      <c r="AA30" s="27"/>
      <c r="AB30" s="35"/>
    </row>
    <row r="31" spans="1:31" ht="150" x14ac:dyDescent="0.25">
      <c r="A31" s="52" t="s">
        <v>50</v>
      </c>
      <c r="B31" s="146" t="s">
        <v>139</v>
      </c>
      <c r="C31" s="54" t="s">
        <v>51</v>
      </c>
      <c r="D31" s="41" t="s">
        <v>52</v>
      </c>
      <c r="E31" s="41"/>
      <c r="F31" s="35" t="s">
        <v>112</v>
      </c>
      <c r="G31" s="55" t="s">
        <v>113</v>
      </c>
      <c r="H31" s="30" t="s">
        <v>141</v>
      </c>
      <c r="I31" s="56" t="s">
        <v>115</v>
      </c>
      <c r="J31" s="35">
        <v>10</v>
      </c>
      <c r="K31" s="38">
        <v>4</v>
      </c>
      <c r="L31" s="30" t="s">
        <v>142</v>
      </c>
      <c r="M31" s="30" t="s">
        <v>117</v>
      </c>
      <c r="N31" s="57" t="s">
        <v>143</v>
      </c>
      <c r="O31" s="31">
        <v>3</v>
      </c>
      <c r="P31" s="31">
        <v>2</v>
      </c>
      <c r="Q31" s="32">
        <f t="shared" si="0"/>
        <v>6</v>
      </c>
      <c r="R31" s="32" t="str">
        <f>IF(P31="","N/A",IF(AND(Q31&gt;=21,Q31&lt;=40),'Escala Valoración'!$C$16,IF(AND(Q31&gt;=9,Q31&lt;=20),'Escala Valoración'!$C$17,IF(AND(Q31&gt;=5,Q31&lt;=8),'Escala Valoración'!$C$18,IF(AND(Q31&gt;=0,Q31&lt;=4),'Escala Valoración'!$C$19,"N/A")))))</f>
        <v>Media (M)</v>
      </c>
      <c r="S31" s="37" t="s">
        <v>111</v>
      </c>
      <c r="T31" s="33" t="str">
        <f>IF(ISERROR(VLOOKUP($S31,'Escala Valoración'!$A$34:$F$39,MATCH($R31,'Escala Valoración'!$C$34:$F$34,0)+2,0)),"",VLOOKUP($S31,'Escala Valoración'!$A$34:$F$39,MATCH($R31,'Escala Valoración'!$C$34:$F$34,0)+2,0))</f>
        <v>I  
600-800</v>
      </c>
      <c r="U31" s="34" t="str">
        <f>+IF(OR(T31='Escala Valoración'!$D$36,T31='Escala Valoración'!$E$36,T31='Escala Valoración'!$F$36,T31='Escala Valoración'!$F$37),"A",IF(OR(T31='Escala Valoración'!$F$38,T31='Escala Valoración'!$E$37,T31='Escala Valoración'!$D$37,T31='Escala Valoración'!$C$36),"B",IF(OR(T31='Escala Valoración'!$C$37,T31='Escala Valoración'!$D$38,T31='Escala Valoración'!$E$38,T31='Escala Valoración'!$F$39),"C",IF(OR(T31='Escala Valoración'!$C$38,T31='Escala Valoración'!$C$39,T31='Escala Valoración'!$D$39,T31='Escala Valoración'!$E$39),"D",0))))</f>
        <v>A</v>
      </c>
      <c r="V31" s="35"/>
      <c r="W31" s="35"/>
      <c r="X31" s="36"/>
      <c r="Y31" s="55" t="s">
        <v>475</v>
      </c>
      <c r="Z31" s="55"/>
      <c r="AA31" s="27" t="s">
        <v>121</v>
      </c>
      <c r="AB31" s="35"/>
    </row>
    <row r="32" spans="1:31" ht="225" x14ac:dyDescent="0.25">
      <c r="A32" s="64" t="s">
        <v>50</v>
      </c>
      <c r="B32" s="53" t="s">
        <v>467</v>
      </c>
      <c r="C32" s="67" t="s">
        <v>118</v>
      </c>
      <c r="D32" s="22" t="s">
        <v>52</v>
      </c>
      <c r="E32" s="22"/>
      <c r="F32" s="27" t="s">
        <v>53</v>
      </c>
      <c r="G32" s="30" t="s">
        <v>54</v>
      </c>
      <c r="H32" s="30" t="s">
        <v>474</v>
      </c>
      <c r="I32" s="56" t="s">
        <v>96</v>
      </c>
      <c r="J32" s="27">
        <v>10</v>
      </c>
      <c r="K32" s="28">
        <v>3</v>
      </c>
      <c r="L32" s="30"/>
      <c r="M32" s="30" t="s">
        <v>119</v>
      </c>
      <c r="N32" s="57" t="s">
        <v>144</v>
      </c>
      <c r="O32" s="31">
        <v>3</v>
      </c>
      <c r="P32" s="31">
        <v>2</v>
      </c>
      <c r="Q32" s="32">
        <f t="shared" si="0"/>
        <v>6</v>
      </c>
      <c r="R32" s="32" t="str">
        <f>IF(P32="","N/A",IF(AND(Q32&gt;=21,Q32&lt;=40),'Escala Valoración'!$C$16,IF(AND(Q32&gt;=9,Q32&lt;=20),'Escala Valoración'!$C$17,IF(AND(Q32&gt;=5,Q32&lt;=8),'Escala Valoración'!$C$18,IF(AND(Q32&gt;=0,Q32&lt;=4),'Escala Valoración'!$C$19,"N/A")))))</f>
        <v>Media (M)</v>
      </c>
      <c r="S32" s="37" t="s">
        <v>59</v>
      </c>
      <c r="T32" s="33" t="str">
        <f>IF(ISERROR(VLOOKUP($S32,'Escala Valoración'!$A$34:$F$39,MATCH($R32,'Escala Valoración'!$C$34:$F$34,0)+2,0)),"",VLOOKUP($S32,'Escala Valoración'!$A$34:$F$39,MATCH($R32,'Escala Valoración'!$C$34:$F$34,0)+2,0))</f>
        <v>III  
150-200</v>
      </c>
      <c r="U32" s="34" t="str">
        <f>+IF(OR(T32='Escala Valoración'!$D$36,T32='Escala Valoración'!$E$36,T32='Escala Valoración'!$F$36,T32='Escala Valoración'!$F$37),"A",IF(OR(T32='Escala Valoración'!$F$38,T32='Escala Valoración'!$E$37,T32='Escala Valoración'!$D$37,T32='Escala Valoración'!$C$36),"B",IF(OR(T32='Escala Valoración'!$C$37,T32='Escala Valoración'!$D$38,T32='Escala Valoración'!$E$38,T32='Escala Valoración'!$F$39),"C",IF(OR(T32='Escala Valoración'!$C$38,T32='Escala Valoración'!$C$39,T32='Escala Valoración'!$D$39,T32='Escala Valoración'!$E$39),"D",0))))</f>
        <v>C</v>
      </c>
      <c r="V32" s="35"/>
      <c r="W32" s="35"/>
      <c r="X32" s="35"/>
      <c r="Y32" s="36" t="s">
        <v>479</v>
      </c>
      <c r="Z32" s="35"/>
      <c r="AA32" s="31"/>
      <c r="AB32" s="35"/>
      <c r="AC32" s="136"/>
    </row>
    <row r="33" spans="1:30" ht="120" x14ac:dyDescent="0.25">
      <c r="A33" s="52" t="s">
        <v>50</v>
      </c>
      <c r="B33" s="53" t="s">
        <v>468</v>
      </c>
      <c r="C33" s="67" t="s">
        <v>118</v>
      </c>
      <c r="D33" s="41" t="s">
        <v>52</v>
      </c>
      <c r="E33" s="41"/>
      <c r="F33" s="35" t="s">
        <v>60</v>
      </c>
      <c r="G33" s="55" t="s">
        <v>61</v>
      </c>
      <c r="H33" s="30" t="s">
        <v>145</v>
      </c>
      <c r="I33" s="55" t="s">
        <v>63</v>
      </c>
      <c r="J33" s="35">
        <v>10</v>
      </c>
      <c r="K33" s="38">
        <v>10</v>
      </c>
      <c r="L33" s="48"/>
      <c r="M33" s="61" t="s">
        <v>146</v>
      </c>
      <c r="N33" s="56" t="s">
        <v>105</v>
      </c>
      <c r="O33" s="31">
        <v>2</v>
      </c>
      <c r="P33" s="31">
        <v>6</v>
      </c>
      <c r="Q33" s="32">
        <f t="shared" si="0"/>
        <v>12</v>
      </c>
      <c r="R33" s="32" t="str">
        <f>IF(P33="","N/A",IF(AND(Q33&gt;=21,Q33&lt;=40),'Escala Valoración'!$C$16,IF(AND(Q33&gt;=9,Q33&lt;=20),'Escala Valoración'!$C$17,IF(AND(Q33&gt;=5,Q33&lt;=8),'Escala Valoración'!$C$18,IF(AND(Q33&gt;=0,Q33&lt;=4),'Escala Valoración'!$C$19,"N/A")))))</f>
        <v>Alta (A)</v>
      </c>
      <c r="S33" s="37" t="s">
        <v>70</v>
      </c>
      <c r="T33" s="33" t="str">
        <f>IF(ISERROR(VLOOKUP($S33,'Escala Valoración'!$A$34:$F$39,MATCH($R33,'Escala Valoración'!$C$34:$F$34,0)+2,0)),"",VLOOKUP($S33,'Escala Valoración'!$A$34:$F$39,MATCH($R33,'Escala Valoración'!$C$34:$F$34,0)+2,0))</f>
        <v>II  
600-1200</v>
      </c>
      <c r="U33" s="34" t="str">
        <f>+IF(OR(T33='Escala Valoración'!$D$36,T33='Escala Valoración'!$E$36,T33='Escala Valoración'!$F$36,T33='Escala Valoración'!$F$37),"A",IF(OR(T33='Escala Valoración'!$F$38,T33='Escala Valoración'!$E$37,T33='Escala Valoración'!$D$37,T33='Escala Valoración'!$C$36),"B",IF(OR(T33='Escala Valoración'!$C$37,T33='Escala Valoración'!$D$38,T33='Escala Valoración'!$E$38,T33='Escala Valoración'!$F$39),"C",IF(OR(T33='Escala Valoración'!$C$38,T33='Escala Valoración'!$C$39,T33='Escala Valoración'!$D$39,T33='Escala Valoración'!$E$39),"D",0))))</f>
        <v>B</v>
      </c>
      <c r="V33" s="35"/>
      <c r="W33" s="35"/>
      <c r="X33" s="35"/>
      <c r="Y33" s="36" t="s">
        <v>505</v>
      </c>
      <c r="Z33" s="35"/>
      <c r="AA33" s="31"/>
      <c r="AB33" s="35"/>
      <c r="AC33" s="136"/>
      <c r="AD33" s="136"/>
    </row>
    <row r="34" spans="1:30" ht="135" x14ac:dyDescent="0.25">
      <c r="A34" s="52" t="s">
        <v>50</v>
      </c>
      <c r="B34" s="53" t="s">
        <v>147</v>
      </c>
      <c r="C34" s="67" t="s">
        <v>118</v>
      </c>
      <c r="D34" s="41" t="s">
        <v>52</v>
      </c>
      <c r="E34" s="41"/>
      <c r="F34" s="35" t="s">
        <v>60</v>
      </c>
      <c r="G34" s="55" t="s">
        <v>66</v>
      </c>
      <c r="H34" s="30" t="s">
        <v>148</v>
      </c>
      <c r="I34" s="56" t="s">
        <v>68</v>
      </c>
      <c r="J34" s="35">
        <v>10</v>
      </c>
      <c r="K34" s="38">
        <v>2</v>
      </c>
      <c r="L34" s="68"/>
      <c r="M34" s="61" t="s">
        <v>146</v>
      </c>
      <c r="N34" s="56" t="s">
        <v>149</v>
      </c>
      <c r="O34" s="31">
        <v>3</v>
      </c>
      <c r="P34" s="31">
        <v>6</v>
      </c>
      <c r="Q34" s="32">
        <f t="shared" si="0"/>
        <v>18</v>
      </c>
      <c r="R34" s="32" t="str">
        <f>IF(P34="","N/A",IF(AND(Q34&gt;=21,Q34&lt;=40),'Escala Valoración'!$C$16,IF(AND(Q34&gt;=9,Q34&lt;=20),'Escala Valoración'!$C$17,IF(AND(Q34&gt;=5,Q34&lt;=8),'Escala Valoración'!$C$18,IF(AND(Q34&gt;=0,Q34&lt;=4),'Escala Valoración'!$C$19,"N/A")))))</f>
        <v>Alta (A)</v>
      </c>
      <c r="S34" s="37" t="s">
        <v>59</v>
      </c>
      <c r="T34" s="33" t="str">
        <f>IF(ISERROR(VLOOKUP($S34,'Escala Valoración'!$A$34:$F$39,MATCH($R34,'Escala Valoración'!$C$34:$F$34,0)+2,0)),"",VLOOKUP($S34,'Escala Valoración'!$A$34:$F$39,MATCH($R34,'Escala Valoración'!$C$34:$F$34,0)+2,0))</f>
        <v>III  
250-500</v>
      </c>
      <c r="U34" s="34" t="str">
        <f>+IF(OR(T34='Escala Valoración'!$D$36,T34='Escala Valoración'!$E$36,T34='Escala Valoración'!$F$36,T34='Escala Valoración'!$F$37),"A",IF(OR(T34='Escala Valoración'!$F$38,T34='Escala Valoración'!$E$37,T34='Escala Valoración'!$D$37,T34='Escala Valoración'!$C$36),"B",IF(OR(T34='Escala Valoración'!$C$37,T34='Escala Valoración'!$D$38,T34='Escala Valoración'!$E$38,T34='Escala Valoración'!$F$39),"C",IF(OR(T34='Escala Valoración'!$C$38,T34='Escala Valoración'!$C$39,T34='Escala Valoración'!$D$39,T34='Escala Valoración'!$E$39),"D",0))))</f>
        <v>C</v>
      </c>
      <c r="V34" s="35" t="s">
        <v>495</v>
      </c>
      <c r="W34" s="35"/>
      <c r="X34" s="35"/>
      <c r="Y34" s="35"/>
      <c r="Z34" s="35"/>
      <c r="AA34" s="31"/>
      <c r="AB34" s="35"/>
    </row>
    <row r="35" spans="1:30" ht="120" x14ac:dyDescent="0.25">
      <c r="A35" s="60" t="s">
        <v>50</v>
      </c>
      <c r="B35" s="53" t="s">
        <v>150</v>
      </c>
      <c r="C35" s="67" t="s">
        <v>118</v>
      </c>
      <c r="D35" s="41" t="s">
        <v>52</v>
      </c>
      <c r="E35" s="41"/>
      <c r="F35" s="35" t="s">
        <v>60</v>
      </c>
      <c r="G35" s="55" t="s">
        <v>101</v>
      </c>
      <c r="H35" s="30" t="s">
        <v>151</v>
      </c>
      <c r="I35" s="56" t="s">
        <v>103</v>
      </c>
      <c r="J35" s="35">
        <v>10</v>
      </c>
      <c r="K35" s="38">
        <v>5</v>
      </c>
      <c r="L35" s="48"/>
      <c r="M35" s="61" t="s">
        <v>146</v>
      </c>
      <c r="N35" s="56" t="s">
        <v>149</v>
      </c>
      <c r="O35" s="31">
        <v>3</v>
      </c>
      <c r="P35" s="31">
        <v>6</v>
      </c>
      <c r="Q35" s="32">
        <f t="shared" si="0"/>
        <v>18</v>
      </c>
      <c r="R35" s="32" t="str">
        <f>IF(P35="","N/A",IF(AND(Q35&gt;=21,Q35&lt;=40),'Escala Valoración'!$C$16,IF(AND(Q35&gt;=9,Q35&lt;=20),'Escala Valoración'!$C$17,IF(AND(Q35&gt;=5,Q35&lt;=8),'Escala Valoración'!$C$18,IF(AND(Q35&gt;=0,Q35&lt;=4),'Escala Valoración'!$C$19,"N/A")))))</f>
        <v>Alta (A)</v>
      </c>
      <c r="S35" s="37" t="s">
        <v>59</v>
      </c>
      <c r="T35" s="33" t="str">
        <f>IF(ISERROR(VLOOKUP($S35,'Escala Valoración'!$A$34:$F$39,MATCH($R35,'Escala Valoración'!$C$34:$F$34,0)+2,0)),"",VLOOKUP($S35,'Escala Valoración'!$A$34:$F$39,MATCH($R35,'Escala Valoración'!$C$34:$F$34,0)+2,0))</f>
        <v>III  
250-500</v>
      </c>
      <c r="U35" s="34" t="str">
        <f>+IF(OR(T35='Escala Valoración'!$D$36,T35='Escala Valoración'!$E$36,T35='Escala Valoración'!$F$36,T35='Escala Valoración'!$F$37),"A",IF(OR(T35='Escala Valoración'!$F$38,T35='Escala Valoración'!$E$37,T35='Escala Valoración'!$D$37,T35='Escala Valoración'!$C$36),"B",IF(OR(T35='Escala Valoración'!$C$37,T35='Escala Valoración'!$D$38,T35='Escala Valoración'!$E$38,T35='Escala Valoración'!$F$39),"C",IF(OR(T35='Escala Valoración'!$C$38,T35='Escala Valoración'!$C$39,T35='Escala Valoración'!$D$39,T35='Escala Valoración'!$E$39),"D",0))))</f>
        <v>C</v>
      </c>
      <c r="V35" s="35"/>
      <c r="W35" s="35"/>
      <c r="X35" s="35"/>
      <c r="Y35" s="47" t="s">
        <v>489</v>
      </c>
      <c r="Z35" s="35"/>
      <c r="AA35" s="31"/>
      <c r="AB35" s="35"/>
    </row>
    <row r="36" spans="1:30" ht="80.25" customHeight="1" x14ac:dyDescent="0.25">
      <c r="A36" s="64" t="s">
        <v>50</v>
      </c>
      <c r="B36" s="53" t="s">
        <v>152</v>
      </c>
      <c r="C36" s="67" t="s">
        <v>118</v>
      </c>
      <c r="D36" s="22" t="s">
        <v>52</v>
      </c>
      <c r="E36" s="22"/>
      <c r="F36" s="27" t="s">
        <v>72</v>
      </c>
      <c r="G36" s="30" t="s">
        <v>85</v>
      </c>
      <c r="H36" s="30" t="s">
        <v>153</v>
      </c>
      <c r="I36" s="56" t="s">
        <v>87</v>
      </c>
      <c r="J36" s="35">
        <v>10</v>
      </c>
      <c r="K36" s="28">
        <v>5</v>
      </c>
      <c r="L36" s="30" t="s">
        <v>76</v>
      </c>
      <c r="M36" s="30" t="s">
        <v>88</v>
      </c>
      <c r="N36" s="57" t="s">
        <v>83</v>
      </c>
      <c r="O36" s="31">
        <v>3</v>
      </c>
      <c r="P36" s="31">
        <v>2</v>
      </c>
      <c r="Q36" s="32">
        <f t="shared" si="0"/>
        <v>6</v>
      </c>
      <c r="R36" s="32" t="str">
        <f>IF(P36="","N/A",IF(AND(Q36&gt;=21,Q36&lt;=40),'Escala Valoración'!$C$16,IF(AND(Q36&gt;=9,Q36&lt;=20),'Escala Valoración'!$C$17,IF(AND(Q36&gt;=5,Q36&lt;=8),'Escala Valoración'!$C$18,IF(AND(Q36&gt;=0,Q36&lt;=4),'Escala Valoración'!$C$19,"N/A")))))</f>
        <v>Media (M)</v>
      </c>
      <c r="S36" s="37" t="s">
        <v>95</v>
      </c>
      <c r="T36" s="33" t="str">
        <f>IF(ISERROR(VLOOKUP($S36,'Escala Valoración'!$A$34:$F$39,MATCH($R36,'Escala Valoración'!$C$34:$F$34,0)+2,0)),"",VLOOKUP($S36,'Escala Valoración'!$A$34:$F$39,MATCH($R36,'Escala Valoración'!$C$34:$F$34,0)+2,0))</f>
        <v>IV  
60-80</v>
      </c>
      <c r="U36" s="34" t="str">
        <f>+IF(OR(T36='Escala Valoración'!$D$36,T36='Escala Valoración'!$E$36,T36='Escala Valoración'!$F$36,T36='Escala Valoración'!$F$37),"A",IF(OR(T36='Escala Valoración'!$F$38,T36='Escala Valoración'!$E$37,T36='Escala Valoración'!$D$37,T36='Escala Valoración'!$C$36),"B",IF(OR(T36='Escala Valoración'!$C$37,T36='Escala Valoración'!$D$38,T36='Escala Valoración'!$E$38,T36='Escala Valoración'!$F$39),"C",IF(OR(T36='Escala Valoración'!$C$38,T36='Escala Valoración'!$C$39,T36='Escala Valoración'!$D$39,T36='Escala Valoración'!$E$39),"D",0))))</f>
        <v>D</v>
      </c>
      <c r="V36" s="35"/>
      <c r="W36" s="35"/>
      <c r="X36" s="35"/>
      <c r="Y36" s="35"/>
      <c r="Z36" s="35"/>
      <c r="AA36" s="31"/>
      <c r="AB36" s="35"/>
    </row>
    <row r="37" spans="1:30" ht="138.75" customHeight="1" x14ac:dyDescent="0.25">
      <c r="A37" s="52" t="s">
        <v>50</v>
      </c>
      <c r="B37" s="53" t="s">
        <v>469</v>
      </c>
      <c r="C37" s="67" t="s">
        <v>118</v>
      </c>
      <c r="D37" s="41" t="s">
        <v>52</v>
      </c>
      <c r="E37" s="41"/>
      <c r="F37" s="35" t="s">
        <v>72</v>
      </c>
      <c r="G37" s="55" t="s">
        <v>90</v>
      </c>
      <c r="H37" s="30" t="s">
        <v>154</v>
      </c>
      <c r="I37" s="56" t="s">
        <v>92</v>
      </c>
      <c r="J37" s="35">
        <v>10</v>
      </c>
      <c r="K37" s="38">
        <v>1</v>
      </c>
      <c r="L37" s="30"/>
      <c r="M37" s="30" t="s">
        <v>88</v>
      </c>
      <c r="N37" s="57" t="s">
        <v>155</v>
      </c>
      <c r="O37" s="31">
        <v>3</v>
      </c>
      <c r="P37" s="31">
        <v>2</v>
      </c>
      <c r="Q37" s="32">
        <f t="shared" si="0"/>
        <v>6</v>
      </c>
      <c r="R37" s="32" t="str">
        <f>IF(P37="","N/A",IF(AND(Q37&gt;=21,Q37&lt;=40),'Escala Valoración'!$C$16,IF(AND(Q37&gt;=9,Q37&lt;=20),'Escala Valoración'!$C$17,IF(AND(Q37&gt;=5,Q37&lt;=8),'Escala Valoración'!$C$18,IF(AND(Q37&gt;=0,Q37&lt;=4),'Escala Valoración'!$C$19,"N/A")))))</f>
        <v>Media (M)</v>
      </c>
      <c r="S37" s="37" t="s">
        <v>95</v>
      </c>
      <c r="T37" s="33" t="str">
        <f>IF(ISERROR(VLOOKUP($S37,'Escala Valoración'!$A$34:$F$39,MATCH($R37,'Escala Valoración'!$C$34:$F$34,0)+2,0)),"",VLOOKUP($S37,'Escala Valoración'!$A$34:$F$39,MATCH($R37,'Escala Valoración'!$C$34:$F$34,0)+2,0))</f>
        <v>IV  
60-80</v>
      </c>
      <c r="U37" s="34" t="str">
        <f>+IF(OR(T37='Escala Valoración'!$D$36,T37='Escala Valoración'!$E$36,T37='Escala Valoración'!$F$36,T37='Escala Valoración'!$F$37),"A",IF(OR(T37='Escala Valoración'!$F$38,T37='Escala Valoración'!$E$37,T37='Escala Valoración'!$D$37,T37='Escala Valoración'!$C$36),"B",IF(OR(T37='Escala Valoración'!$C$37,T37='Escala Valoración'!$D$38,T37='Escala Valoración'!$E$38,T37='Escala Valoración'!$F$39),"C",IF(OR(T37='Escala Valoración'!$C$38,T37='Escala Valoración'!$C$39,T37='Escala Valoración'!$D$39,T37='Escala Valoración'!$E$39),"D",0))))</f>
        <v>D</v>
      </c>
      <c r="V37" s="35"/>
      <c r="W37" s="35"/>
      <c r="X37" s="35"/>
      <c r="Y37" s="35"/>
      <c r="Z37" s="35"/>
      <c r="AA37" s="31"/>
      <c r="AB37" s="35"/>
      <c r="AC37" s="136"/>
    </row>
    <row r="38" spans="1:30" ht="135" x14ac:dyDescent="0.25">
      <c r="A38" s="107" t="s">
        <v>50</v>
      </c>
      <c r="B38" s="36" t="s">
        <v>156</v>
      </c>
      <c r="C38" s="67" t="s">
        <v>118</v>
      </c>
      <c r="D38" s="41" t="s">
        <v>52</v>
      </c>
      <c r="E38" s="41"/>
      <c r="F38" s="35" t="s">
        <v>60</v>
      </c>
      <c r="G38" s="36" t="s">
        <v>66</v>
      </c>
      <c r="H38" s="25" t="s">
        <v>157</v>
      </c>
      <c r="I38" s="56" t="s">
        <v>128</v>
      </c>
      <c r="J38" s="35">
        <v>10</v>
      </c>
      <c r="K38" s="38">
        <v>4</v>
      </c>
      <c r="L38" s="65" t="s">
        <v>158</v>
      </c>
      <c r="M38" s="64" t="s">
        <v>159</v>
      </c>
      <c r="N38" s="61" t="s">
        <v>160</v>
      </c>
      <c r="O38" s="31">
        <v>4</v>
      </c>
      <c r="P38" s="31">
        <v>6</v>
      </c>
      <c r="Q38" s="32">
        <f t="shared" si="0"/>
        <v>24</v>
      </c>
      <c r="R38" s="32" t="str">
        <f>IF(P38="","N/A",IF(AND(Q38&gt;=21,Q38&lt;=40),'Escala Valoración'!$C$16,IF(AND(Q38&gt;=9,Q38&lt;=20),'Escala Valoración'!$C$17,IF(AND(Q38&gt;=5,Q38&lt;=8),'Escala Valoración'!$C$18,IF(AND(Q38&gt;=0,Q38&lt;=4),'Escala Valoración'!$C$19,"N/A")))))</f>
        <v>Muy alta (MA)</v>
      </c>
      <c r="S38" s="37" t="s">
        <v>59</v>
      </c>
      <c r="T38" s="33" t="str">
        <f>IF(ISERROR(VLOOKUP($S38,'Escala Valoración'!$A$34:$F$39,MATCH($R38,'Escala Valoración'!$C$34:$F$34,0)+2,0)),"",VLOOKUP($S38,'Escala Valoración'!$A$34:$F$39,MATCH($R38,'Escala Valoración'!$C$34:$F$34,0)+2,0))</f>
        <v>II 
600-1000</v>
      </c>
      <c r="U38" s="34" t="str">
        <f>+IF(OR(T38='Escala Valoración'!$D$36,T38='Escala Valoración'!$E$36,T38='Escala Valoración'!$F$36,T38='Escala Valoración'!$F$37),"A",IF(OR(T38='Escala Valoración'!$F$38,T38='Escala Valoración'!$E$37,T38='Escala Valoración'!$D$37,T38='Escala Valoración'!$C$36),"B",IF(OR(T38='Escala Valoración'!$C$37,T38='Escala Valoración'!$D$38,T38='Escala Valoración'!$E$38,T38='Escala Valoración'!$F$39),"C",IF(OR(T38='Escala Valoración'!$C$38,T38='Escala Valoración'!$C$39,T38='Escala Valoración'!$D$39,T38='Escala Valoración'!$E$39),"D",0))))</f>
        <v>B</v>
      </c>
      <c r="V38" s="35" t="s">
        <v>495</v>
      </c>
      <c r="W38" s="35"/>
      <c r="X38" s="35"/>
      <c r="Y38" s="55" t="s">
        <v>161</v>
      </c>
      <c r="Z38" s="35"/>
      <c r="AA38" s="27" t="s">
        <v>121</v>
      </c>
      <c r="AB38" s="35"/>
    </row>
    <row r="39" spans="1:30" ht="105" x14ac:dyDescent="0.25">
      <c r="A39" s="64" t="s">
        <v>50</v>
      </c>
      <c r="B39" s="36" t="s">
        <v>162</v>
      </c>
      <c r="C39" s="67" t="s">
        <v>163</v>
      </c>
      <c r="D39" s="22" t="s">
        <v>52</v>
      </c>
      <c r="E39" s="22"/>
      <c r="F39" s="27" t="s">
        <v>60</v>
      </c>
      <c r="G39" s="25" t="s">
        <v>101</v>
      </c>
      <c r="H39" s="62" t="s">
        <v>164</v>
      </c>
      <c r="I39" s="56" t="s">
        <v>128</v>
      </c>
      <c r="J39" s="35">
        <v>10</v>
      </c>
      <c r="K39" s="28">
        <v>4</v>
      </c>
      <c r="L39" s="65"/>
      <c r="M39" s="64" t="s">
        <v>165</v>
      </c>
      <c r="N39" s="61" t="s">
        <v>166</v>
      </c>
      <c r="O39" s="31">
        <v>4</v>
      </c>
      <c r="P39" s="31">
        <v>6</v>
      </c>
      <c r="Q39" s="32">
        <f t="shared" si="0"/>
        <v>24</v>
      </c>
      <c r="R39" s="32" t="str">
        <f>IF(P39="","N/A",IF(AND(Q39&gt;=21,Q39&lt;=40),'Escala Valoración'!$C$16,IF(AND(Q39&gt;=9,Q39&lt;=20),'Escala Valoración'!$C$17,IF(AND(Q39&gt;=5,Q39&lt;=8),'Escala Valoración'!$C$18,IF(AND(Q39&gt;=0,Q39&lt;=4),'Escala Valoración'!$C$19,"N/A")))))</f>
        <v>Muy alta (MA)</v>
      </c>
      <c r="S39" s="37" t="s">
        <v>59</v>
      </c>
      <c r="T39" s="33" t="str">
        <f>IF(ISERROR(VLOOKUP($S39,'Escala Valoración'!$A$34:$F$39,MATCH($R39,'Escala Valoración'!$C$34:$F$34,0)+2,0)),"",VLOOKUP($S39,'Escala Valoración'!$A$34:$F$39,MATCH($R39,'Escala Valoración'!$C$34:$F$34,0)+2,0))</f>
        <v>II 
600-1000</v>
      </c>
      <c r="U39" s="34" t="str">
        <f>+IF(OR(T39='Escala Valoración'!$D$36,T39='Escala Valoración'!$E$36,T39='Escala Valoración'!$F$36,T39='Escala Valoración'!$F$37),"A",IF(OR(T39='Escala Valoración'!$F$38,T39='Escala Valoración'!$E$37,T39='Escala Valoración'!$D$37,T39='Escala Valoración'!$C$36),"B",IF(OR(T39='Escala Valoración'!$C$37,T39='Escala Valoración'!$D$38,T39='Escala Valoración'!$E$38,T39='Escala Valoración'!$F$39),"C",IF(OR(T39='Escala Valoración'!$C$38,T39='Escala Valoración'!$C$39,T39='Escala Valoración'!$D$39,T39='Escala Valoración'!$E$39),"D",0))))</f>
        <v>B</v>
      </c>
      <c r="V39" s="35"/>
      <c r="W39" s="35"/>
      <c r="X39" s="35"/>
      <c r="Y39" s="55" t="s">
        <v>161</v>
      </c>
      <c r="Z39" s="35"/>
      <c r="AA39" s="27" t="s">
        <v>121</v>
      </c>
      <c r="AB39" s="35"/>
    </row>
    <row r="40" spans="1:30" ht="105" x14ac:dyDescent="0.25">
      <c r="A40" s="52" t="s">
        <v>50</v>
      </c>
      <c r="B40" s="36" t="s">
        <v>162</v>
      </c>
      <c r="C40" s="67" t="s">
        <v>118</v>
      </c>
      <c r="D40" s="41" t="s">
        <v>52</v>
      </c>
      <c r="E40" s="41"/>
      <c r="F40" s="35" t="s">
        <v>72</v>
      </c>
      <c r="G40" s="36" t="s">
        <v>167</v>
      </c>
      <c r="H40" s="30" t="s">
        <v>168</v>
      </c>
      <c r="I40" s="56" t="s">
        <v>169</v>
      </c>
      <c r="J40" s="35">
        <v>10</v>
      </c>
      <c r="K40" s="38">
        <v>2</v>
      </c>
      <c r="L40" s="65" t="s">
        <v>170</v>
      </c>
      <c r="M40" s="30" t="s">
        <v>171</v>
      </c>
      <c r="N40" s="64" t="s">
        <v>172</v>
      </c>
      <c r="O40" s="31">
        <v>4</v>
      </c>
      <c r="P40" s="31">
        <v>2</v>
      </c>
      <c r="Q40" s="32">
        <f t="shared" si="0"/>
        <v>8</v>
      </c>
      <c r="R40" s="32" t="str">
        <f>IF(P40="","N/A",IF(AND(Q40&gt;=21,Q40&lt;=40),'Escala Valoración'!$C$16,IF(AND(Q40&gt;=9,Q40&lt;=20),'Escala Valoración'!$C$17,IF(AND(Q40&gt;=5,Q40&lt;=8),'Escala Valoración'!$C$18,IF(AND(Q40&gt;=0,Q40&lt;=4),'Escala Valoración'!$C$19,"N/A")))))</f>
        <v>Media (M)</v>
      </c>
      <c r="S40" s="37" t="s">
        <v>70</v>
      </c>
      <c r="T40" s="33" t="str">
        <f>IF(ISERROR(VLOOKUP($S40,'Escala Valoración'!$A$34:$F$39,MATCH($R40,'Escala Valoración'!$C$34:$F$34,0)+2,0)),"",VLOOKUP($S40,'Escala Valoración'!$A$34:$F$39,MATCH($R40,'Escala Valoración'!$C$34:$F$34,0)+2,0))</f>
        <v>II  
360-480</v>
      </c>
      <c r="U40" s="34" t="str">
        <f>+IF(OR(T40='Escala Valoración'!$D$36,T40='Escala Valoración'!$E$36,T40='Escala Valoración'!$F$36,T40='Escala Valoración'!$F$37),"A",IF(OR(T40='Escala Valoración'!$F$38,T40='Escala Valoración'!$E$37,T40='Escala Valoración'!$D$37,T40='Escala Valoración'!$C$36),"B",IF(OR(T40='Escala Valoración'!$C$37,T40='Escala Valoración'!$D$38,T40='Escala Valoración'!$E$38,T40='Escala Valoración'!$F$39),"C",IF(OR(T40='Escala Valoración'!$C$38,T40='Escala Valoración'!$C$39,T40='Escala Valoración'!$D$39,T40='Escala Valoración'!$E$39),"D",0))))</f>
        <v>B</v>
      </c>
      <c r="V40" s="35"/>
      <c r="W40" s="35"/>
      <c r="X40" s="35"/>
      <c r="Y40" s="35"/>
      <c r="Z40" s="35"/>
      <c r="AA40" s="31"/>
      <c r="AB40" s="35"/>
    </row>
    <row r="41" spans="1:30" ht="105" x14ac:dyDescent="0.25">
      <c r="A41" s="60" t="s">
        <v>50</v>
      </c>
      <c r="B41" s="36" t="s">
        <v>162</v>
      </c>
      <c r="C41" s="67" t="s">
        <v>118</v>
      </c>
      <c r="D41" s="41" t="s">
        <v>52</v>
      </c>
      <c r="E41" s="41"/>
      <c r="F41" s="35" t="s">
        <v>72</v>
      </c>
      <c r="G41" s="36" t="s">
        <v>173</v>
      </c>
      <c r="H41" s="30" t="s">
        <v>174</v>
      </c>
      <c r="I41" s="56" t="s">
        <v>175</v>
      </c>
      <c r="J41" s="35">
        <v>10</v>
      </c>
      <c r="K41" s="38">
        <v>7</v>
      </c>
      <c r="L41" s="69"/>
      <c r="M41" s="61" t="s">
        <v>176</v>
      </c>
      <c r="N41" s="65" t="s">
        <v>177</v>
      </c>
      <c r="O41" s="31">
        <v>4</v>
      </c>
      <c r="P41" s="31">
        <v>6</v>
      </c>
      <c r="Q41" s="32">
        <f t="shared" si="0"/>
        <v>24</v>
      </c>
      <c r="R41" s="32" t="str">
        <f>IF(P41="","N/A",IF(AND(Q41&gt;=21,Q41&lt;=40),'Escala Valoración'!$C$16,IF(AND(Q41&gt;=9,Q41&lt;=20),'Escala Valoración'!$C$17,IF(AND(Q41&gt;=5,Q41&lt;=8),'Escala Valoración'!$C$18,IF(AND(Q41&gt;=0,Q41&lt;=4),'Escala Valoración'!$C$19,"N/A")))))</f>
        <v>Muy alta (MA)</v>
      </c>
      <c r="S41" s="37" t="s">
        <v>59</v>
      </c>
      <c r="T41" s="33" t="str">
        <f>IF(ISERROR(VLOOKUP($S41,'Escala Valoración'!$A$34:$F$39,MATCH($R41,'Escala Valoración'!$C$34:$F$34,0)+2,0)),"",VLOOKUP($S41,'Escala Valoración'!$A$34:$F$39,MATCH($R41,'Escala Valoración'!$C$34:$F$34,0)+2,0))</f>
        <v>II 
600-1000</v>
      </c>
      <c r="U41" s="34" t="str">
        <f>+IF(OR(T41='Escala Valoración'!$D$36,T41='Escala Valoración'!$E$36,T41='Escala Valoración'!$F$36,T41='Escala Valoración'!$F$37),"A",IF(OR(T41='Escala Valoración'!$F$38,T41='Escala Valoración'!$E$37,T41='Escala Valoración'!$D$37,T41='Escala Valoración'!$C$36),"B",IF(OR(T41='Escala Valoración'!$C$37,T41='Escala Valoración'!$D$38,T41='Escala Valoración'!$E$38,T41='Escala Valoración'!$F$39),"C",IF(OR(T41='Escala Valoración'!$C$38,T41='Escala Valoración'!$C$39,T41='Escala Valoración'!$D$39,T41='Escala Valoración'!$E$39),"D",0))))</f>
        <v>B</v>
      </c>
      <c r="V41" s="35"/>
      <c r="W41" s="35"/>
      <c r="X41" s="35"/>
      <c r="Y41" s="36" t="s">
        <v>507</v>
      </c>
      <c r="Z41" s="36" t="s">
        <v>496</v>
      </c>
      <c r="AA41" s="27" t="s">
        <v>121</v>
      </c>
      <c r="AB41" s="35"/>
    </row>
    <row r="42" spans="1:30" ht="105" x14ac:dyDescent="0.25">
      <c r="A42" s="64" t="s">
        <v>50</v>
      </c>
      <c r="B42" s="36" t="s">
        <v>162</v>
      </c>
      <c r="C42" s="67" t="s">
        <v>118</v>
      </c>
      <c r="D42" s="22" t="s">
        <v>52</v>
      </c>
      <c r="E42" s="22"/>
      <c r="F42" s="27" t="s">
        <v>178</v>
      </c>
      <c r="G42" s="25" t="s">
        <v>179</v>
      </c>
      <c r="H42" s="25" t="s">
        <v>180</v>
      </c>
      <c r="I42" s="56" t="s">
        <v>181</v>
      </c>
      <c r="J42" s="35">
        <v>10</v>
      </c>
      <c r="K42" s="28">
        <v>2</v>
      </c>
      <c r="L42" s="25" t="s">
        <v>182</v>
      </c>
      <c r="M42" s="30" t="s">
        <v>183</v>
      </c>
      <c r="N42" s="65"/>
      <c r="O42" s="31">
        <v>1</v>
      </c>
      <c r="P42" s="31">
        <v>2</v>
      </c>
      <c r="Q42" s="32">
        <f t="shared" si="0"/>
        <v>2</v>
      </c>
      <c r="R42" s="32" t="str">
        <f>IF(P42="","N/A",IF(AND(Q42&gt;=21,Q42&lt;=40),'Escala Valoración'!$C$16,IF(AND(Q42&gt;=9,Q42&lt;=20),'Escala Valoración'!$C$17,IF(AND(Q42&gt;=5,Q42&lt;=8),'Escala Valoración'!$C$18,IF(AND(Q42&gt;=0,Q42&lt;=4),'Escala Valoración'!$C$19,"N/A")))))</f>
        <v>Baja (B)</v>
      </c>
      <c r="S42" s="37" t="s">
        <v>111</v>
      </c>
      <c r="T42" s="33" t="str">
        <f>IF(ISERROR(VLOOKUP($S42,'Escala Valoración'!$A$34:$F$39,MATCH($R42,'Escala Valoración'!$C$34:$F$34,0)+2,0)),"",VLOOKUP($S42,'Escala Valoración'!$A$34:$F$39,MATCH($R42,'Escala Valoración'!$C$34:$F$34,0)+2,0))</f>
        <v>II  
200-400</v>
      </c>
      <c r="U42" s="34" t="str">
        <f>+IF(OR(T42='Escala Valoración'!$D$36,T42='Escala Valoración'!$E$36,T42='Escala Valoración'!$F$36,T42='Escala Valoración'!$F$37),"A",IF(OR(T42='Escala Valoración'!$F$38,T42='Escala Valoración'!$E$37,T42='Escala Valoración'!$D$37,T42='Escala Valoración'!$C$36),"B",IF(OR(T42='Escala Valoración'!$C$37,T42='Escala Valoración'!$D$38,T42='Escala Valoración'!$E$38,T42='Escala Valoración'!$F$39),"C",IF(OR(T42='Escala Valoración'!$C$38,T42='Escala Valoración'!$C$39,T42='Escala Valoración'!$D$39,T42='Escala Valoración'!$E$39),"D",0))))</f>
        <v>B</v>
      </c>
      <c r="V42" s="35"/>
      <c r="W42" s="35"/>
      <c r="X42" s="35"/>
      <c r="Y42" s="35" t="s">
        <v>508</v>
      </c>
      <c r="Z42" s="35"/>
      <c r="AA42" s="31"/>
      <c r="AB42" s="35"/>
    </row>
    <row r="43" spans="1:30" ht="120" x14ac:dyDescent="0.25">
      <c r="A43" s="64" t="s">
        <v>50</v>
      </c>
      <c r="B43" s="25" t="s">
        <v>184</v>
      </c>
      <c r="C43" s="70" t="s">
        <v>118</v>
      </c>
      <c r="D43" s="22" t="s">
        <v>52</v>
      </c>
      <c r="E43" s="22"/>
      <c r="F43" s="27" t="s">
        <v>185</v>
      </c>
      <c r="G43" s="25" t="s">
        <v>186</v>
      </c>
      <c r="H43" s="25" t="s">
        <v>187</v>
      </c>
      <c r="I43" s="56" t="s">
        <v>188</v>
      </c>
      <c r="J43" s="35">
        <v>10</v>
      </c>
      <c r="K43" s="28">
        <v>7</v>
      </c>
      <c r="L43" s="30" t="s">
        <v>189</v>
      </c>
      <c r="M43" s="65" t="s">
        <v>190</v>
      </c>
      <c r="N43" s="65" t="s">
        <v>191</v>
      </c>
      <c r="O43" s="31">
        <v>4</v>
      </c>
      <c r="P43" s="31">
        <v>2</v>
      </c>
      <c r="Q43" s="32">
        <f t="shared" si="0"/>
        <v>8</v>
      </c>
      <c r="R43" s="32" t="str">
        <f>IF(P43="","N/A",IF(AND(Q43&gt;=21,Q43&lt;=40),'Escala Valoración'!$C$16,IF(AND(Q43&gt;=9,Q43&lt;=20),'Escala Valoración'!$C$17,IF(AND(Q43&gt;=5,Q43&lt;=8),'Escala Valoración'!$C$18,IF(AND(Q43&gt;=0,Q43&lt;=4),'Escala Valoración'!$C$19,"N/A")))))</f>
        <v>Media (M)</v>
      </c>
      <c r="S43" s="37" t="s">
        <v>59</v>
      </c>
      <c r="T43" s="33" t="str">
        <f>IF(ISERROR(VLOOKUP($S43,'Escala Valoración'!$A$34:$F$39,MATCH($R43,'Escala Valoración'!$C$34:$F$34,0)+2,0)),"",VLOOKUP($S43,'Escala Valoración'!$A$34:$F$39,MATCH($R43,'Escala Valoración'!$C$34:$F$34,0)+2,0))</f>
        <v>III  
150-200</v>
      </c>
      <c r="U43" s="34" t="str">
        <f>+IF(OR(T43='Escala Valoración'!$D$36,T43='Escala Valoración'!$E$36,T43='Escala Valoración'!$F$36,T43='Escala Valoración'!$F$37),"A",IF(OR(T43='Escala Valoración'!$F$38,T43='Escala Valoración'!$E$37,T43='Escala Valoración'!$D$37,T43='Escala Valoración'!$C$36),"B",IF(OR(T43='Escala Valoración'!$C$37,T43='Escala Valoración'!$D$38,T43='Escala Valoración'!$E$38,T43='Escala Valoración'!$F$39),"C",IF(OR(T43='Escala Valoración'!$C$38,T43='Escala Valoración'!$C$39,T43='Escala Valoración'!$D$39,T43='Escala Valoración'!$E$39),"D",0))))</f>
        <v>C</v>
      </c>
      <c r="V43" s="27"/>
      <c r="W43" s="27"/>
      <c r="X43" s="27"/>
      <c r="Y43" s="30" t="s">
        <v>499</v>
      </c>
      <c r="Z43" s="28"/>
      <c r="AA43" s="27" t="s">
        <v>121</v>
      </c>
      <c r="AB43" s="35"/>
    </row>
    <row r="44" spans="1:30" ht="120" x14ac:dyDescent="0.25">
      <c r="A44" s="64" t="s">
        <v>50</v>
      </c>
      <c r="B44" s="25" t="s">
        <v>192</v>
      </c>
      <c r="C44" s="67" t="s">
        <v>118</v>
      </c>
      <c r="D44" s="22" t="s">
        <v>52</v>
      </c>
      <c r="E44" s="22"/>
      <c r="F44" s="27" t="s">
        <v>185</v>
      </c>
      <c r="G44" s="25" t="s">
        <v>193</v>
      </c>
      <c r="H44" s="25" t="s">
        <v>194</v>
      </c>
      <c r="I44" s="25" t="s">
        <v>195</v>
      </c>
      <c r="J44" s="35">
        <v>10</v>
      </c>
      <c r="K44" s="28">
        <v>7</v>
      </c>
      <c r="L44" s="56"/>
      <c r="M44" s="30" t="s">
        <v>196</v>
      </c>
      <c r="N44" s="65" t="s">
        <v>197</v>
      </c>
      <c r="O44" s="31">
        <v>4</v>
      </c>
      <c r="P44" s="31">
        <v>2</v>
      </c>
      <c r="Q44" s="32">
        <f t="shared" si="0"/>
        <v>8</v>
      </c>
      <c r="R44" s="32" t="str">
        <f>IF(P44="","N/A",IF(AND(Q44&gt;=21,Q44&lt;=40),'Escala Valoración'!$C$16,IF(AND(Q44&gt;=9,Q44&lt;=20),'Escala Valoración'!$C$17,IF(AND(Q44&gt;=5,Q44&lt;=8),'Escala Valoración'!$C$18,IF(AND(Q44&gt;=0,Q44&lt;=4),'Escala Valoración'!$C$19,"N/A")))))</f>
        <v>Media (M)</v>
      </c>
      <c r="S44" s="37" t="s">
        <v>95</v>
      </c>
      <c r="T44" s="33" t="str">
        <f>IF(ISERROR(VLOOKUP($S44,'Escala Valoración'!$A$34:$F$39,MATCH($R44,'Escala Valoración'!$C$34:$F$34,0)+2,0)),"",VLOOKUP($S44,'Escala Valoración'!$A$34:$F$39,MATCH($R44,'Escala Valoración'!$C$34:$F$34,0)+2,0))</f>
        <v>IV  
60-80</v>
      </c>
      <c r="U44" s="34" t="str">
        <f>+IF(OR(T44='Escala Valoración'!$D$36,T44='Escala Valoración'!$E$36,T44='Escala Valoración'!$F$36,T44='Escala Valoración'!$F$37),"A",IF(OR(T44='Escala Valoración'!$F$38,T44='Escala Valoración'!$E$37,T44='Escala Valoración'!$D$37,T44='Escala Valoración'!$C$36),"B",IF(OR(T44='Escala Valoración'!$C$37,T44='Escala Valoración'!$D$38,T44='Escala Valoración'!$E$38,T44='Escala Valoración'!$F$39),"C",IF(OR(T44='Escala Valoración'!$C$38,T44='Escala Valoración'!$C$39,T44='Escala Valoración'!$D$39,T44='Escala Valoración'!$E$39),"D",0))))</f>
        <v>D</v>
      </c>
      <c r="V44" s="35"/>
      <c r="W44" s="35"/>
      <c r="X44" s="35"/>
      <c r="Y44" s="35"/>
      <c r="Z44" s="36" t="s">
        <v>497</v>
      </c>
      <c r="AA44" s="31"/>
      <c r="AB44" s="35"/>
    </row>
    <row r="45" spans="1:30" ht="134.1" customHeight="1" x14ac:dyDescent="0.25">
      <c r="A45" s="52" t="s">
        <v>50</v>
      </c>
      <c r="B45" s="25" t="s">
        <v>184</v>
      </c>
      <c r="C45" s="54" t="s">
        <v>51</v>
      </c>
      <c r="D45" s="41" t="s">
        <v>52</v>
      </c>
      <c r="E45" s="41"/>
      <c r="F45" s="35" t="s">
        <v>185</v>
      </c>
      <c r="G45" s="36" t="s">
        <v>198</v>
      </c>
      <c r="H45" s="25" t="s">
        <v>199</v>
      </c>
      <c r="I45" s="56" t="s">
        <v>200</v>
      </c>
      <c r="J45" s="35">
        <v>10</v>
      </c>
      <c r="K45" s="38">
        <v>8</v>
      </c>
      <c r="L45" s="61" t="s">
        <v>201</v>
      </c>
      <c r="M45" s="61" t="s">
        <v>202</v>
      </c>
      <c r="N45" s="61" t="s">
        <v>203</v>
      </c>
      <c r="O45" s="31">
        <v>4</v>
      </c>
      <c r="P45" s="31">
        <v>2</v>
      </c>
      <c r="Q45" s="32">
        <f t="shared" si="0"/>
        <v>8</v>
      </c>
      <c r="R45" s="32" t="str">
        <f>IF(P45="","N/A",IF(AND(Q45&gt;=21,Q45&lt;=40),'Escala Valoración'!$C$16,IF(AND(Q45&gt;=9,Q45&lt;=20),'Escala Valoración'!$C$17,IF(AND(Q45&gt;=5,Q45&lt;=8),'Escala Valoración'!$C$18,IF(AND(Q45&gt;=0,Q45&lt;=4),'Escala Valoración'!$C$19,"N/A")))))</f>
        <v>Media (M)</v>
      </c>
      <c r="S45" s="37" t="s">
        <v>70</v>
      </c>
      <c r="T45" s="33" t="str">
        <f>IF(ISERROR(VLOOKUP($S45,'Escala Valoración'!$A$34:$F$39,MATCH($R45,'Escala Valoración'!$C$34:$F$34,0)+2,0)),"",VLOOKUP($S45,'Escala Valoración'!$A$34:$F$39,MATCH($R45,'Escala Valoración'!$C$34:$F$34,0)+2,0))</f>
        <v>II  
360-480</v>
      </c>
      <c r="U45" s="34" t="str">
        <f>+IF(OR(T45='Escala Valoración'!$D$36,T45='Escala Valoración'!$E$36,T45='Escala Valoración'!$F$36,T45='Escala Valoración'!$F$37),"A",IF(OR(T45='Escala Valoración'!$F$38,T45='Escala Valoración'!$E$37,T45='Escala Valoración'!$D$37,T45='Escala Valoración'!$C$36),"B",IF(OR(T45='Escala Valoración'!$C$37,T45='Escala Valoración'!$D$38,T45='Escala Valoración'!$E$38,T45='Escala Valoración'!$F$39),"C",IF(OR(T45='Escala Valoración'!$C$38,T45='Escala Valoración'!$C$39,T45='Escala Valoración'!$D$39,T45='Escala Valoración'!$E$39),"D",0))))</f>
        <v>B</v>
      </c>
      <c r="V45" s="38"/>
      <c r="W45" s="35"/>
      <c r="X45" s="35"/>
      <c r="Y45" s="36" t="s">
        <v>204</v>
      </c>
      <c r="Z45" s="39" t="s">
        <v>498</v>
      </c>
      <c r="AA45" s="27" t="s">
        <v>121</v>
      </c>
      <c r="AB45" s="35"/>
    </row>
    <row r="46" spans="1:30" ht="99" customHeight="1" x14ac:dyDescent="0.25">
      <c r="A46" s="64" t="s">
        <v>50</v>
      </c>
      <c r="B46" s="25" t="s">
        <v>184</v>
      </c>
      <c r="C46" s="54" t="s">
        <v>51</v>
      </c>
      <c r="D46" s="22" t="s">
        <v>52</v>
      </c>
      <c r="E46" s="22"/>
      <c r="F46" s="27" t="s">
        <v>185</v>
      </c>
      <c r="G46" s="25" t="s">
        <v>198</v>
      </c>
      <c r="H46" s="25" t="s">
        <v>205</v>
      </c>
      <c r="I46" s="56" t="s">
        <v>200</v>
      </c>
      <c r="J46" s="35">
        <v>10</v>
      </c>
      <c r="K46" s="28">
        <v>8</v>
      </c>
      <c r="L46" s="61"/>
      <c r="M46" s="61" t="s">
        <v>206</v>
      </c>
      <c r="N46" s="61" t="s">
        <v>207</v>
      </c>
      <c r="O46" s="31">
        <v>4</v>
      </c>
      <c r="P46" s="31">
        <v>2</v>
      </c>
      <c r="Q46" s="32">
        <f t="shared" si="0"/>
        <v>8</v>
      </c>
      <c r="R46" s="32" t="str">
        <f>IF(P46="","N/A",IF(AND(Q46&gt;=21,Q46&lt;=40),'Escala Valoración'!$C$16,IF(AND(Q46&gt;=9,Q46&lt;=20),'Escala Valoración'!$C$17,IF(AND(Q46&gt;=5,Q46&lt;=8),'Escala Valoración'!$C$18,IF(AND(Q46&gt;=0,Q46&lt;=4),'Escala Valoración'!$C$19,"N/A")))))</f>
        <v>Media (M)</v>
      </c>
      <c r="S46" s="37" t="s">
        <v>59</v>
      </c>
      <c r="T46" s="33" t="str">
        <f>IF(ISERROR(VLOOKUP($S46,'Escala Valoración'!$A$34:$F$39,MATCH($R46,'Escala Valoración'!$C$34:$F$34,0)+2,0)),"",VLOOKUP($S46,'Escala Valoración'!$A$34:$F$39,MATCH($R46,'Escala Valoración'!$C$34:$F$34,0)+2,0))</f>
        <v>III  
150-200</v>
      </c>
      <c r="U46" s="34" t="str">
        <f>+IF(OR(T46='Escala Valoración'!$D$36,T46='Escala Valoración'!$E$36,T46='Escala Valoración'!$F$36,T46='Escala Valoración'!$F$37),"A",IF(OR(T46='Escala Valoración'!$F$38,T46='Escala Valoración'!$E$37,T46='Escala Valoración'!$D$37,T46='Escala Valoración'!$C$36),"B",IF(OR(T46='Escala Valoración'!$C$37,T46='Escala Valoración'!$D$38,T46='Escala Valoración'!$E$38,T46='Escala Valoración'!$F$39),"C",IF(OR(T46='Escala Valoración'!$C$38,T46='Escala Valoración'!$C$39,T46='Escala Valoración'!$D$39,T46='Escala Valoración'!$E$39),"D",0))))</f>
        <v>C</v>
      </c>
      <c r="V46" s="35"/>
      <c r="W46" s="35"/>
      <c r="X46" s="35"/>
      <c r="Y46" s="35"/>
      <c r="Z46" s="35" t="s">
        <v>208</v>
      </c>
      <c r="AA46" s="31"/>
      <c r="AB46" s="35"/>
    </row>
    <row r="47" spans="1:30" ht="125.1" customHeight="1" x14ac:dyDescent="0.25">
      <c r="A47" s="52" t="s">
        <v>50</v>
      </c>
      <c r="B47" s="25" t="s">
        <v>209</v>
      </c>
      <c r="C47" s="54" t="s">
        <v>51</v>
      </c>
      <c r="D47" s="41" t="s">
        <v>52</v>
      </c>
      <c r="E47" s="41"/>
      <c r="F47" s="35" t="s">
        <v>210</v>
      </c>
      <c r="G47" s="36" t="s">
        <v>211</v>
      </c>
      <c r="H47" s="25" t="s">
        <v>212</v>
      </c>
      <c r="I47" s="56" t="s">
        <v>213</v>
      </c>
      <c r="J47" s="35">
        <v>10</v>
      </c>
      <c r="K47" s="38">
        <v>8</v>
      </c>
      <c r="L47" s="59" t="s">
        <v>214</v>
      </c>
      <c r="M47" s="61" t="s">
        <v>215</v>
      </c>
      <c r="N47" s="71" t="s">
        <v>216</v>
      </c>
      <c r="O47" s="31">
        <v>4</v>
      </c>
      <c r="P47" s="31">
        <v>2</v>
      </c>
      <c r="Q47" s="32">
        <f t="shared" si="0"/>
        <v>8</v>
      </c>
      <c r="R47" s="32" t="str">
        <f>IF(P47="","N/A",IF(AND(Q47&gt;=21,Q47&lt;=40),'Escala Valoración'!$C$16,IF(AND(Q47&gt;=9,Q47&lt;=20),'Escala Valoración'!$C$17,IF(AND(Q47&gt;=5,Q47&lt;=8),'Escala Valoración'!$C$18,IF(AND(Q47&gt;=0,Q47&lt;=4),'Escala Valoración'!$C$19,"N/A")))))</f>
        <v>Media (M)</v>
      </c>
      <c r="S47" s="37" t="s">
        <v>59</v>
      </c>
      <c r="T47" s="33" t="str">
        <f>IF(ISERROR(VLOOKUP($S47,'Escala Valoración'!$A$34:$F$39,MATCH($R47,'Escala Valoración'!$C$34:$F$34,0)+2,0)),"",VLOOKUP($S47,'Escala Valoración'!$A$34:$F$39,MATCH($R47,'Escala Valoración'!$C$34:$F$34,0)+2,0))</f>
        <v>III  
150-200</v>
      </c>
      <c r="U47" s="34" t="str">
        <f>+IF(OR(T47='Escala Valoración'!$D$36,T47='Escala Valoración'!$E$36,T47='Escala Valoración'!$F$36,T47='Escala Valoración'!$F$37),"A",IF(OR(T47='Escala Valoración'!$F$38,T47='Escala Valoración'!$E$37,T47='Escala Valoración'!$D$37,T47='Escala Valoración'!$C$36),"B",IF(OR(T47='Escala Valoración'!$C$37,T47='Escala Valoración'!$D$38,T47='Escala Valoración'!$E$38,T47='Escala Valoración'!$F$39),"C",IF(OR(T47='Escala Valoración'!$C$38,T47='Escala Valoración'!$C$39,T47='Escala Valoración'!$D$39,T47='Escala Valoración'!$E$39),"D",0))))</f>
        <v>C</v>
      </c>
      <c r="V47" s="35"/>
      <c r="W47" s="35"/>
      <c r="X47" s="35"/>
      <c r="Y47" s="36" t="s">
        <v>500</v>
      </c>
      <c r="Z47" s="35"/>
      <c r="AA47" s="31"/>
      <c r="AB47" s="35"/>
    </row>
    <row r="48" spans="1:30" ht="135" x14ac:dyDescent="0.25">
      <c r="A48" s="64" t="s">
        <v>50</v>
      </c>
      <c r="B48" s="25" t="s">
        <v>209</v>
      </c>
      <c r="C48" s="67" t="s">
        <v>118</v>
      </c>
      <c r="D48" s="22" t="s">
        <v>52</v>
      </c>
      <c r="E48" s="22"/>
      <c r="F48" s="27" t="s">
        <v>210</v>
      </c>
      <c r="G48" s="25" t="s">
        <v>217</v>
      </c>
      <c r="H48" s="25" t="s">
        <v>218</v>
      </c>
      <c r="I48" s="56" t="s">
        <v>213</v>
      </c>
      <c r="J48" s="27">
        <v>10</v>
      </c>
      <c r="K48" s="28">
        <v>4</v>
      </c>
      <c r="L48" s="59" t="s">
        <v>214</v>
      </c>
      <c r="M48" s="61" t="s">
        <v>215</v>
      </c>
      <c r="N48" s="71" t="s">
        <v>216</v>
      </c>
      <c r="O48" s="31">
        <v>4</v>
      </c>
      <c r="P48" s="31">
        <v>2</v>
      </c>
      <c r="Q48" s="32">
        <f t="shared" si="0"/>
        <v>8</v>
      </c>
      <c r="R48" s="32" t="str">
        <f>IF(P48="","N/A",IF(AND(Q48&gt;=21,Q48&lt;=40),'Escala Valoración'!$C$16,IF(AND(Q48&gt;=9,Q48&lt;=20),'Escala Valoración'!$C$17,IF(AND(Q48&gt;=5,Q48&lt;=8),'Escala Valoración'!$C$18,IF(AND(Q48&gt;=0,Q48&lt;=4),'Escala Valoración'!$C$19,"N/A")))))</f>
        <v>Media (M)</v>
      </c>
      <c r="S48" s="37" t="s">
        <v>70</v>
      </c>
      <c r="T48" s="33" t="str">
        <f>IF(ISERROR(VLOOKUP($S48,'Escala Valoración'!$A$34:$F$39,MATCH($R48,'Escala Valoración'!$C$34:$F$34,0)+2,0)),"",VLOOKUP($S48,'Escala Valoración'!$A$34:$F$39,MATCH($R48,'Escala Valoración'!$C$34:$F$34,0)+2,0))</f>
        <v>II  
360-480</v>
      </c>
      <c r="U48" s="34" t="str">
        <f>+IF(OR(T48='Escala Valoración'!$D$36,T48='Escala Valoración'!$E$36,T48='Escala Valoración'!$F$36,T48='Escala Valoración'!$F$37),"A",IF(OR(T48='Escala Valoración'!$F$38,T48='Escala Valoración'!$E$37,T48='Escala Valoración'!$D$37,T48='Escala Valoración'!$C$36),"B",IF(OR(T48='Escala Valoración'!$C$37,T48='Escala Valoración'!$D$38,T48='Escala Valoración'!$E$38,T48='Escala Valoración'!$F$39),"C",IF(OR(T48='Escala Valoración'!$C$38,T48='Escala Valoración'!$C$39,T48='Escala Valoración'!$D$39,T48='Escala Valoración'!$E$39),"D",0))))</f>
        <v>B</v>
      </c>
      <c r="V48" s="35"/>
      <c r="W48" s="35"/>
      <c r="X48" s="35"/>
      <c r="Y48" s="36" t="s">
        <v>500</v>
      </c>
      <c r="Z48" s="35"/>
      <c r="AA48" s="31"/>
      <c r="AB48" s="35"/>
    </row>
    <row r="49" spans="1:28" ht="60" x14ac:dyDescent="0.25">
      <c r="A49" s="52" t="s">
        <v>219</v>
      </c>
      <c r="B49" s="56" t="s">
        <v>220</v>
      </c>
      <c r="C49" s="67" t="s">
        <v>221</v>
      </c>
      <c r="D49" s="41" t="s">
        <v>52</v>
      </c>
      <c r="E49" s="41"/>
      <c r="F49" s="35" t="s">
        <v>60</v>
      </c>
      <c r="G49" s="36" t="s">
        <v>101</v>
      </c>
      <c r="H49" s="30" t="s">
        <v>222</v>
      </c>
      <c r="I49" s="56" t="s">
        <v>128</v>
      </c>
      <c r="J49" s="35">
        <v>10</v>
      </c>
      <c r="K49" s="38">
        <v>2</v>
      </c>
      <c r="L49" s="58"/>
      <c r="M49" s="30" t="s">
        <v>223</v>
      </c>
      <c r="N49" s="56" t="s">
        <v>224</v>
      </c>
      <c r="O49" s="31">
        <v>4</v>
      </c>
      <c r="P49" s="31">
        <v>2</v>
      </c>
      <c r="Q49" s="32">
        <f t="shared" si="0"/>
        <v>8</v>
      </c>
      <c r="R49" s="32" t="str">
        <f>IF(P49="","N/A",IF(AND(Q49&gt;=21,Q49&lt;=40),'Escala Valoración'!$C$16,IF(AND(Q49&gt;=9,Q49&lt;=20),'Escala Valoración'!$C$17,IF(AND(Q49&gt;=5,Q49&lt;=8),'Escala Valoración'!$C$18,IF(AND(Q49&gt;=0,Q49&lt;=4),'Escala Valoración'!$C$19,"N/A")))))</f>
        <v>Media (M)</v>
      </c>
      <c r="S49" s="37" t="s">
        <v>59</v>
      </c>
      <c r="T49" s="33" t="str">
        <f>IF(ISERROR(VLOOKUP($S49,'Escala Valoración'!$A$34:$F$39,MATCH($R49,'Escala Valoración'!$C$34:$F$34,0)+2,0)),"",VLOOKUP($S49,'Escala Valoración'!$A$34:$F$39,MATCH($R49,'Escala Valoración'!$C$34:$F$34,0)+2,0))</f>
        <v>III  
150-200</v>
      </c>
      <c r="U49" s="34" t="str">
        <f>+IF(OR(T49='Escala Valoración'!$D$36,T49='Escala Valoración'!$E$36,T49='Escala Valoración'!$F$36,T49='Escala Valoración'!$F$37),"A",IF(OR(T49='Escala Valoración'!$F$38,T49='Escala Valoración'!$E$37,T49='Escala Valoración'!$D$37,T49='Escala Valoración'!$C$36),"B",IF(OR(T49='Escala Valoración'!$C$37,T49='Escala Valoración'!$D$38,T49='Escala Valoración'!$E$38,T49='Escala Valoración'!$F$39),"C",IF(OR(T49='Escala Valoración'!$C$38,T49='Escala Valoración'!$C$39,T49='Escala Valoración'!$D$39,T49='Escala Valoración'!$E$39),"D",0))))</f>
        <v>C</v>
      </c>
      <c r="V49" s="35"/>
      <c r="W49" s="35"/>
      <c r="X49" s="35"/>
      <c r="Y49" s="36" t="s">
        <v>509</v>
      </c>
      <c r="Z49" s="35"/>
      <c r="AA49" s="31"/>
      <c r="AB49" s="35"/>
    </row>
    <row r="50" spans="1:28" ht="75" x14ac:dyDescent="0.25">
      <c r="A50" s="52" t="s">
        <v>219</v>
      </c>
      <c r="B50" s="56" t="s">
        <v>225</v>
      </c>
      <c r="C50" s="67" t="s">
        <v>221</v>
      </c>
      <c r="D50" s="41" t="s">
        <v>52</v>
      </c>
      <c r="E50" s="41"/>
      <c r="F50" s="35" t="s">
        <v>60</v>
      </c>
      <c r="G50" s="36" t="s">
        <v>61</v>
      </c>
      <c r="H50" s="30" t="s">
        <v>226</v>
      </c>
      <c r="I50" s="56" t="s">
        <v>128</v>
      </c>
      <c r="J50" s="35">
        <v>10</v>
      </c>
      <c r="K50" s="38">
        <v>2</v>
      </c>
      <c r="L50" s="58"/>
      <c r="M50" s="61" t="s">
        <v>227</v>
      </c>
      <c r="N50" s="56" t="s">
        <v>224</v>
      </c>
      <c r="O50" s="31">
        <v>4</v>
      </c>
      <c r="P50" s="31">
        <v>2</v>
      </c>
      <c r="Q50" s="32">
        <f t="shared" si="0"/>
        <v>8</v>
      </c>
      <c r="R50" s="32" t="str">
        <f>IF(P50="","N/A",IF(AND(Q50&gt;=21,Q50&lt;=40),'Escala Valoración'!$C$16,IF(AND(Q50&gt;=9,Q50&lt;=20),'Escala Valoración'!$C$17,IF(AND(Q50&gt;=5,Q50&lt;=8),'Escala Valoración'!$C$18,IF(AND(Q50&gt;=0,Q50&lt;=4),'Escala Valoración'!$C$19,"N/A")))))</f>
        <v>Media (M)</v>
      </c>
      <c r="S50" s="37" t="s">
        <v>59</v>
      </c>
      <c r="T50" s="33" t="str">
        <f>IF(ISERROR(VLOOKUP($S50,'Escala Valoración'!$A$34:$F$39,MATCH($R50,'Escala Valoración'!$C$34:$F$34,0)+2,0)),"",VLOOKUP($S50,'Escala Valoración'!$A$34:$F$39,MATCH($R50,'Escala Valoración'!$C$34:$F$34,0)+2,0))</f>
        <v>III  
150-200</v>
      </c>
      <c r="U50" s="34" t="str">
        <f>+IF(OR(T50='Escala Valoración'!$D$36,T50='Escala Valoración'!$E$36,T50='Escala Valoración'!$F$36,T50='Escala Valoración'!$F$37),"A",IF(OR(T50='Escala Valoración'!$F$38,T50='Escala Valoración'!$E$37,T50='Escala Valoración'!$D$37,T50='Escala Valoración'!$C$36),"B",IF(OR(T50='Escala Valoración'!$C$37,T50='Escala Valoración'!$D$38,T50='Escala Valoración'!$E$38,T50='Escala Valoración'!$F$39),"C",IF(OR(T50='Escala Valoración'!$C$38,T50='Escala Valoración'!$C$39,T50='Escala Valoración'!$D$39,T50='Escala Valoración'!$E$39),"D",0))))</f>
        <v>C</v>
      </c>
      <c r="V50" s="35"/>
      <c r="W50" s="35"/>
      <c r="X50" s="35"/>
      <c r="Y50" s="36" t="s">
        <v>510</v>
      </c>
      <c r="Z50" s="35"/>
      <c r="AA50" s="31"/>
      <c r="AB50" s="35"/>
    </row>
    <row r="51" spans="1:28" ht="75" x14ac:dyDescent="0.25">
      <c r="A51" s="30" t="s">
        <v>219</v>
      </c>
      <c r="B51" s="70" t="s">
        <v>228</v>
      </c>
      <c r="C51" s="70" t="s">
        <v>51</v>
      </c>
      <c r="D51" s="41" t="s">
        <v>52</v>
      </c>
      <c r="E51" s="41"/>
      <c r="F51" s="39" t="s">
        <v>229</v>
      </c>
      <c r="G51" s="72" t="s">
        <v>230</v>
      </c>
      <c r="H51" s="26" t="s">
        <v>231</v>
      </c>
      <c r="I51" s="56" t="s">
        <v>169</v>
      </c>
      <c r="J51" s="39">
        <v>10</v>
      </c>
      <c r="K51" s="38">
        <v>2</v>
      </c>
      <c r="L51" s="51"/>
      <c r="M51" s="51"/>
      <c r="N51" s="73"/>
      <c r="O51" s="31">
        <v>4</v>
      </c>
      <c r="P51" s="31">
        <v>2</v>
      </c>
      <c r="Q51" s="32">
        <f t="shared" si="0"/>
        <v>8</v>
      </c>
      <c r="R51" s="32" t="str">
        <f>IF(P51="","N/A",IF(AND(Q51&gt;=21,Q51&lt;=40),'Escala Valoración'!$C$16,IF(AND(Q51&gt;=9,Q51&lt;=20),'Escala Valoración'!$C$17,IF(AND(Q51&gt;=5,Q51&lt;=8),'Escala Valoración'!$C$18,IF(AND(Q51&gt;=0,Q51&lt;=4),'Escala Valoración'!$C$19,"N/A")))))</f>
        <v>Media (M)</v>
      </c>
      <c r="S51" s="37" t="s">
        <v>59</v>
      </c>
      <c r="T51" s="33" t="str">
        <f>IF(ISERROR(VLOOKUP($S51,'Escala Valoración'!$A$34:$F$39,MATCH($R51,'Escala Valoración'!$C$34:$F$34,0)+2,0)),"",VLOOKUP($S51,'Escala Valoración'!$A$34:$F$39,MATCH($R51,'Escala Valoración'!$C$34:$F$34,0)+2,0))</f>
        <v>III  
150-200</v>
      </c>
      <c r="U51" s="34" t="str">
        <f>+IF(OR(T51='Escala Valoración'!$D$36,T51='Escala Valoración'!$E$36,T51='Escala Valoración'!$F$36,T51='Escala Valoración'!$F$37),"A",IF(OR(T51='Escala Valoración'!$F$38,T51='Escala Valoración'!$E$37,T51='Escala Valoración'!$D$37,T51='Escala Valoración'!$C$36),"B",IF(OR(T51='Escala Valoración'!$C$37,T51='Escala Valoración'!$D$38,T51='Escala Valoración'!$E$38,T51='Escala Valoración'!$F$39),"C",IF(OR(T51='Escala Valoración'!$C$38,T51='Escala Valoración'!$C$39,T51='Escala Valoración'!$D$39,T51='Escala Valoración'!$E$39),"D",0))))</f>
        <v>C</v>
      </c>
      <c r="V51" s="35" t="s">
        <v>501</v>
      </c>
      <c r="W51" s="35"/>
      <c r="X51" s="35"/>
      <c r="Y51" s="35" t="s">
        <v>502</v>
      </c>
      <c r="Z51" s="35"/>
      <c r="AA51" s="31"/>
      <c r="AB51" s="35"/>
    </row>
    <row r="52" spans="1:28" ht="90" x14ac:dyDescent="0.25">
      <c r="A52" s="30" t="s">
        <v>219</v>
      </c>
      <c r="B52" s="70" t="s">
        <v>228</v>
      </c>
      <c r="C52" s="70" t="s">
        <v>118</v>
      </c>
      <c r="D52" s="41" t="s">
        <v>71</v>
      </c>
      <c r="E52" s="41"/>
      <c r="F52" s="39" t="s">
        <v>60</v>
      </c>
      <c r="G52" s="72" t="s">
        <v>66</v>
      </c>
      <c r="H52" s="26" t="s">
        <v>232</v>
      </c>
      <c r="I52" s="26" t="s">
        <v>68</v>
      </c>
      <c r="J52" s="39">
        <v>10</v>
      </c>
      <c r="K52" s="38">
        <v>2</v>
      </c>
      <c r="L52" s="51"/>
      <c r="M52" s="51"/>
      <c r="N52" s="40" t="s">
        <v>65</v>
      </c>
      <c r="O52" s="31">
        <v>4</v>
      </c>
      <c r="P52" s="31">
        <v>2</v>
      </c>
      <c r="Q52" s="32">
        <f t="shared" si="0"/>
        <v>8</v>
      </c>
      <c r="R52" s="32" t="str">
        <f>IF(P52="","N/A",IF(AND(Q52&gt;=21,Q52&lt;=40),'Escala Valoración'!$C$16,IF(AND(Q52&gt;=9,Q52&lt;=20),'Escala Valoración'!$C$17,IF(AND(Q52&gt;=5,Q52&lt;=8),'Escala Valoración'!$C$18,IF(AND(Q52&gt;=0,Q52&lt;=4),'Escala Valoración'!$C$19,"N/A")))))</f>
        <v>Media (M)</v>
      </c>
      <c r="S52" s="37" t="s">
        <v>70</v>
      </c>
      <c r="T52" s="33" t="str">
        <f>IF(ISERROR(VLOOKUP($S52,'Escala Valoración'!$A$34:$F$39,MATCH($R52,'Escala Valoración'!$C$34:$F$34,0)+2,0)),"",VLOOKUP($S52,'Escala Valoración'!$A$34:$F$39,MATCH($R52,'Escala Valoración'!$C$34:$F$34,0)+2,0))</f>
        <v>II  
360-480</v>
      </c>
      <c r="U52" s="34" t="str">
        <f>+IF(OR(T52='Escala Valoración'!$D$36,T52='Escala Valoración'!$E$36,T52='Escala Valoración'!$F$36,T52='Escala Valoración'!$F$37),"A",IF(OR(T52='Escala Valoración'!$F$38,T52='Escala Valoración'!$E$37,T52='Escala Valoración'!$D$37,T52='Escala Valoración'!$C$36),"B",IF(OR(T52='Escala Valoración'!$C$37,T52='Escala Valoración'!$D$38,T52='Escala Valoración'!$E$38,T52='Escala Valoración'!$F$39),"C",IF(OR(T52='Escala Valoración'!$C$38,T52='Escala Valoración'!$C$39,T52='Escala Valoración'!$D$39,T52='Escala Valoración'!$E$39),"D",0))))</f>
        <v>B</v>
      </c>
      <c r="V52" s="35"/>
      <c r="W52" s="35"/>
      <c r="X52" s="35"/>
      <c r="Y52" s="36" t="s">
        <v>503</v>
      </c>
      <c r="Z52" s="35"/>
      <c r="AA52" s="31"/>
      <c r="AB52" s="35"/>
    </row>
    <row r="53" spans="1:28" ht="78.75" x14ac:dyDescent="0.25">
      <c r="A53" s="19" t="s">
        <v>50</v>
      </c>
      <c r="B53" s="36" t="s">
        <v>233</v>
      </c>
      <c r="C53" s="67" t="s">
        <v>234</v>
      </c>
      <c r="D53" s="22"/>
      <c r="E53" s="22" t="s">
        <v>71</v>
      </c>
      <c r="F53" s="27" t="s">
        <v>178</v>
      </c>
      <c r="G53" s="25" t="s">
        <v>179</v>
      </c>
      <c r="H53" s="25" t="s">
        <v>180</v>
      </c>
      <c r="I53" s="56" t="s">
        <v>181</v>
      </c>
      <c r="J53" s="27">
        <v>10</v>
      </c>
      <c r="K53" s="38">
        <v>1</v>
      </c>
      <c r="L53" s="25" t="s">
        <v>182</v>
      </c>
      <c r="M53" s="30" t="s">
        <v>183</v>
      </c>
      <c r="N53" s="65"/>
      <c r="O53" s="31">
        <v>1</v>
      </c>
      <c r="P53" s="31">
        <v>2</v>
      </c>
      <c r="Q53" s="32">
        <f t="shared" si="0"/>
        <v>2</v>
      </c>
      <c r="R53" s="32" t="str">
        <f>IF(P53="","N/A",IF(AND(Q53&gt;=21,Q53&lt;=40),'Escala Valoración'!$C$16,IF(AND(Q53&gt;=9,Q53&lt;=20),'Escala Valoración'!$C$17,IF(AND(Q53&gt;=5,Q53&lt;=8),'Escala Valoración'!$C$18,IF(AND(Q53&gt;=0,Q53&lt;=4),'Escala Valoración'!$C$19,"N/A")))))</f>
        <v>Baja (B)</v>
      </c>
      <c r="S53" s="37" t="s">
        <v>111</v>
      </c>
      <c r="T53" s="33" t="str">
        <f>IF(ISERROR(VLOOKUP($S53,'Escala Valoración'!$A$34:$F$39,MATCH($R53,'Escala Valoración'!$C$34:$F$34,0)+2,0)),"",VLOOKUP($S53,'Escala Valoración'!$A$34:$F$39,MATCH($R53,'Escala Valoración'!$C$34:$F$34,0)+2,0))</f>
        <v>II  
200-400</v>
      </c>
      <c r="U53" s="34" t="str">
        <f>+IF(OR(T53='Escala Valoración'!$D$36,T53='Escala Valoración'!$E$36,T53='Escala Valoración'!$F$36,T53='Escala Valoración'!$F$37),"A",IF(OR(T53='Escala Valoración'!$F$38,T53='Escala Valoración'!$E$37,T53='Escala Valoración'!$D$37,T53='Escala Valoración'!$C$36),"B",IF(OR(T53='Escala Valoración'!$C$37,T53='Escala Valoración'!$D$38,T53='Escala Valoración'!$E$38,T53='Escala Valoración'!$F$39),"C",IF(OR(T53='Escala Valoración'!$C$38,T53='Escala Valoración'!$C$39,T53='Escala Valoración'!$D$39,T53='Escala Valoración'!$E$39),"D",0))))</f>
        <v>B</v>
      </c>
      <c r="V53" s="35"/>
      <c r="W53" s="35"/>
      <c r="X53" s="35"/>
      <c r="Y53" s="35" t="s">
        <v>504</v>
      </c>
      <c r="Z53" s="35"/>
      <c r="AA53" s="31"/>
      <c r="AB53" s="35"/>
    </row>
    <row r="54" spans="1:28" ht="78.75" x14ac:dyDescent="0.25">
      <c r="A54" s="60" t="s">
        <v>50</v>
      </c>
      <c r="B54" s="36" t="s">
        <v>233</v>
      </c>
      <c r="C54" s="67" t="s">
        <v>234</v>
      </c>
      <c r="D54" s="41"/>
      <c r="E54" s="22" t="s">
        <v>71</v>
      </c>
      <c r="F54" s="35" t="s">
        <v>72</v>
      </c>
      <c r="G54" s="36" t="s">
        <v>90</v>
      </c>
      <c r="H54" s="30" t="s">
        <v>235</v>
      </c>
      <c r="I54" s="56" t="s">
        <v>236</v>
      </c>
      <c r="J54" s="35">
        <v>10</v>
      </c>
      <c r="K54" s="38">
        <v>1</v>
      </c>
      <c r="L54" s="65"/>
      <c r="M54" s="30" t="s">
        <v>171</v>
      </c>
      <c r="N54" s="28" t="s">
        <v>172</v>
      </c>
      <c r="O54" s="31">
        <v>1</v>
      </c>
      <c r="P54" s="31">
        <v>6</v>
      </c>
      <c r="Q54" s="32">
        <f t="shared" si="0"/>
        <v>6</v>
      </c>
      <c r="R54" s="32" t="str">
        <f>IF(P54="","N/A",IF(AND(Q54&gt;=21,Q54&lt;=40),'Escala Valoración'!$C$16,IF(AND(Q54&gt;=9,Q54&lt;=20),'Escala Valoración'!$C$17,IF(AND(Q54&gt;=5,Q54&lt;=8),'Escala Valoración'!$C$18,IF(AND(Q54&gt;=0,Q54&lt;=4),'Escala Valoración'!$C$19,"N/A")))))</f>
        <v>Media (M)</v>
      </c>
      <c r="S54" s="37" t="s">
        <v>95</v>
      </c>
      <c r="T54" s="33" t="str">
        <f>IF(ISERROR(VLOOKUP($S54,'Escala Valoración'!$A$34:$F$39,MATCH($R54,'Escala Valoración'!$C$34:$F$34,0)+2,0)),"",VLOOKUP($S54,'Escala Valoración'!$A$34:$F$39,MATCH($R54,'Escala Valoración'!$C$34:$F$34,0)+2,0))</f>
        <v>IV  
60-80</v>
      </c>
      <c r="U54" s="34" t="str">
        <f>+IF(OR(T54='Escala Valoración'!$D$36,T54='Escala Valoración'!$E$36,T54='Escala Valoración'!$F$36,T54='Escala Valoración'!$F$37),"A",IF(OR(T54='Escala Valoración'!$F$38,T54='Escala Valoración'!$E$37,T54='Escala Valoración'!$D$37,T54='Escala Valoración'!$C$36),"B",IF(OR(T54='Escala Valoración'!$C$37,T54='Escala Valoración'!$D$38,T54='Escala Valoración'!$E$38,T54='Escala Valoración'!$F$39),"C",IF(OR(T54='Escala Valoración'!$C$38,T54='Escala Valoración'!$C$39,T54='Escala Valoración'!$D$39,T54='Escala Valoración'!$E$39),"D",0))))</f>
        <v>D</v>
      </c>
      <c r="V54" s="35"/>
      <c r="W54" s="35"/>
      <c r="X54" s="35"/>
      <c r="Y54" s="35"/>
      <c r="Z54" s="35"/>
      <c r="AA54" s="31"/>
      <c r="AB54" s="35"/>
    </row>
  </sheetData>
  <protectedRanges>
    <protectedRange sqref="N11:N13 N43:N46 N33:N35 N15:N21 N24:N30" name="Rango1_2_2"/>
    <protectedRange sqref="Y15:Y16" name="Rango1_3_1"/>
    <protectedRange sqref="I21 I33 I15:I17 I45:I46 I24:I26 I30" name="Rango1_1_1_6"/>
    <protectedRange sqref="I27" name="Rango1_1_1_1_1"/>
    <protectedRange sqref="I20 I29" name="Rango1_1_1_2_1"/>
    <protectedRange sqref="I28" name="Rango1_1_1_3_1"/>
    <protectedRange sqref="I36:I38" name="Rango1_1_1_4_1"/>
    <protectedRange sqref="N37" name="Rango1_2_1_1"/>
    <protectedRange sqref="I31" name="Rango1_1_1_5_1"/>
  </protectedRanges>
  <autoFilter ref="A8:AD54">
    <filterColumn colId="3" showButton="0"/>
    <filterColumn colId="14" showButton="0"/>
    <filterColumn colId="15" showButton="0"/>
    <filterColumn colId="17" showButton="0"/>
    <filterColumn colId="18" showButton="0"/>
    <filterColumn colId="21" showButton="0"/>
    <filterColumn colId="22" showButton="0"/>
    <filterColumn colId="23" showButton="0"/>
    <filterColumn colId="24" showButton="0"/>
    <filterColumn colId="25" showButton="0"/>
    <filterColumn colId="26" showButton="0"/>
  </autoFilter>
  <mergeCells count="49">
    <mergeCell ref="V7:AB7"/>
    <mergeCell ref="G8:G10"/>
    <mergeCell ref="H8:H10"/>
    <mergeCell ref="X9:X10"/>
    <mergeCell ref="Y9:Y10"/>
    <mergeCell ref="AB9:AB10"/>
    <mergeCell ref="R9:R10"/>
    <mergeCell ref="S9:S10"/>
    <mergeCell ref="T9:T10"/>
    <mergeCell ref="K8:K10"/>
    <mergeCell ref="L8:L10"/>
    <mergeCell ref="M8:M10"/>
    <mergeCell ref="N8:N10"/>
    <mergeCell ref="AA1:AB1"/>
    <mergeCell ref="AA2:AB2"/>
    <mergeCell ref="F1:Z2"/>
    <mergeCell ref="S4:V4"/>
    <mergeCell ref="B5:L5"/>
    <mergeCell ref="N4:Q4"/>
    <mergeCell ref="U7:U10"/>
    <mergeCell ref="Z9:Z10"/>
    <mergeCell ref="AA9:AA10"/>
    <mergeCell ref="R8:T8"/>
    <mergeCell ref="V8:AB8"/>
    <mergeCell ref="A7:K7"/>
    <mergeCell ref="J8:J10"/>
    <mergeCell ref="V9:V10"/>
    <mergeCell ref="W9:W10"/>
    <mergeCell ref="N5:Q5"/>
    <mergeCell ref="O8:Q8"/>
    <mergeCell ref="Q9:Q10"/>
    <mergeCell ref="P9:P10"/>
    <mergeCell ref="O9:O10"/>
    <mergeCell ref="A8:A10"/>
    <mergeCell ref="O7:T7"/>
    <mergeCell ref="A1:E2"/>
    <mergeCell ref="B4:C4"/>
    <mergeCell ref="D4:E4"/>
    <mergeCell ref="H4:I4"/>
    <mergeCell ref="K4:L4"/>
    <mergeCell ref="L7:N7"/>
    <mergeCell ref="S5:V5"/>
    <mergeCell ref="B8:B10"/>
    <mergeCell ref="C8:C10"/>
    <mergeCell ref="D8:E8"/>
    <mergeCell ref="F8:F10"/>
    <mergeCell ref="D9:D10"/>
    <mergeCell ref="E9:E10"/>
    <mergeCell ref="I8:I10"/>
  </mergeCells>
  <conditionalFormatting sqref="U22:U54 U11:U20">
    <cfRule type="containsText" dxfId="59" priority="57" stopIfTrue="1" operator="containsText" text="D">
      <formula>NOT(ISERROR(SEARCH("D",U11)))</formula>
    </cfRule>
    <cfRule type="containsText" dxfId="58" priority="58" stopIfTrue="1" operator="containsText" text="C">
      <formula>NOT(ISERROR(SEARCH("C",U11)))</formula>
    </cfRule>
    <cfRule type="containsText" dxfId="57" priority="59" stopIfTrue="1" operator="containsText" text="B">
      <formula>NOT(ISERROR(SEARCH("B",U11)))</formula>
    </cfRule>
    <cfRule type="containsText" dxfId="56" priority="60" stopIfTrue="1" operator="containsText" text="A">
      <formula>NOT(ISERROR(SEARCH("A",U11)))</formula>
    </cfRule>
  </conditionalFormatting>
  <conditionalFormatting sqref="T11:T54">
    <cfRule type="containsText" dxfId="55" priority="401" stopIfTrue="1" operator="containsText" text="4D">
      <formula>NOT(ISERROR(SEARCH("4D",T11)))</formula>
    </cfRule>
    <cfRule type="containsText" dxfId="54" priority="402" stopIfTrue="1" operator="containsText" text="4C">
      <formula>NOT(ISERROR(SEARCH("4C",T11)))</formula>
    </cfRule>
    <cfRule type="containsText" dxfId="53" priority="403" stopIfTrue="1" operator="containsText" text="4B">
      <formula>NOT(ISERROR(SEARCH("4B",T11)))</formula>
    </cfRule>
    <cfRule type="containsText" dxfId="52" priority="404" stopIfTrue="1" operator="containsText" text="3D">
      <formula>NOT(ISERROR(SEARCH("3D",T11)))</formula>
    </cfRule>
    <cfRule type="containsText" dxfId="51" priority="405" stopIfTrue="1" operator="containsText" text="3C">
      <formula>NOT(ISERROR(SEARCH("3C",T11)))</formula>
    </cfRule>
    <cfRule type="containsText" dxfId="50" priority="406" stopIfTrue="1" operator="containsText" text="4A">
      <formula>NOT(ISERROR(SEARCH("4A",T11)))</formula>
    </cfRule>
    <cfRule type="containsText" dxfId="49" priority="407" stopIfTrue="1" operator="containsText" text="3B">
      <formula>NOT(ISERROR(SEARCH("3B",T11)))</formula>
    </cfRule>
    <cfRule type="containsText" dxfId="48" priority="408" stopIfTrue="1" operator="containsText" text="2D">
      <formula>NOT(ISERROR(SEARCH("2D",T11)))</formula>
    </cfRule>
    <cfRule type="containsText" dxfId="47" priority="409" stopIfTrue="1" operator="containsText" text="2C">
      <formula>NOT(ISERROR(SEARCH("2C",T11)))</formula>
    </cfRule>
    <cfRule type="containsText" dxfId="46" priority="410" stopIfTrue="1" operator="containsText" text="3A">
      <formula>NOT(ISERROR(SEARCH("3A",T11)))</formula>
    </cfRule>
    <cfRule type="containsText" dxfId="45" priority="411" stopIfTrue="1" operator="containsText" text="2B">
      <formula>NOT(ISERROR(SEARCH("2B",T11)))</formula>
    </cfRule>
    <cfRule type="containsText" dxfId="44" priority="412" stopIfTrue="1" operator="containsText" text="2A">
      <formula>NOT(ISERROR(SEARCH("2A",T11)))</formula>
    </cfRule>
    <cfRule type="containsText" dxfId="43" priority="413" stopIfTrue="1" operator="containsText" text="1D">
      <formula>NOT(ISERROR(SEARCH("1D",T11)))</formula>
    </cfRule>
    <cfRule type="containsText" dxfId="42" priority="414" stopIfTrue="1" operator="containsText" text="1C">
      <formula>NOT(ISERROR(SEARCH("1C",T11)))</formula>
    </cfRule>
    <cfRule type="containsText" dxfId="41" priority="415" stopIfTrue="1" operator="containsText" text="1B">
      <formula>NOT(ISERROR(SEARCH("1B",T11)))</formula>
    </cfRule>
    <cfRule type="containsText" dxfId="40" priority="416" stopIfTrue="1" operator="containsText" text="1A">
      <formula>NOT(ISERROR(SEARCH("1A",T11)))</formula>
    </cfRule>
  </conditionalFormatting>
  <conditionalFormatting sqref="N37">
    <cfRule type="expression" dxfId="39" priority="181" stopIfTrue="1">
      <formula>#REF!=""</formula>
    </cfRule>
    <cfRule type="cellIs" dxfId="38" priority="182" operator="greaterThanOrEqual">
      <formula>#REF!*0.9</formula>
    </cfRule>
    <cfRule type="cellIs" dxfId="37" priority="183" operator="between">
      <formula>0.8*#REF!</formula>
      <formula>0.9*#REF!</formula>
    </cfRule>
    <cfRule type="cellIs" dxfId="36" priority="184" operator="lessThanOrEqual">
      <formula>0.8*#REF!</formula>
    </cfRule>
  </conditionalFormatting>
  <conditionalFormatting sqref="U22:U54 U11:U20">
    <cfRule type="containsText" dxfId="35" priority="61" stopIfTrue="1" operator="containsText" text="4D">
      <formula>NOT(ISERROR(SEARCH("4D",U11)))</formula>
    </cfRule>
    <cfRule type="containsText" dxfId="34" priority="62" stopIfTrue="1" operator="containsText" text="4C">
      <formula>NOT(ISERROR(SEARCH("4C",U11)))</formula>
    </cfRule>
    <cfRule type="containsText" dxfId="33" priority="63" stopIfTrue="1" operator="containsText" text="4B">
      <formula>NOT(ISERROR(SEARCH("4B",U11)))</formula>
    </cfRule>
    <cfRule type="containsText" dxfId="32" priority="64" stopIfTrue="1" operator="containsText" text="3D">
      <formula>NOT(ISERROR(SEARCH("3D",U11)))</formula>
    </cfRule>
    <cfRule type="containsText" dxfId="31" priority="65" stopIfTrue="1" operator="containsText" text="3C">
      <formula>NOT(ISERROR(SEARCH("3C",U11)))</formula>
    </cfRule>
    <cfRule type="containsText" dxfId="30" priority="66" stopIfTrue="1" operator="containsText" text="4A">
      <formula>NOT(ISERROR(SEARCH("4A",U11)))</formula>
    </cfRule>
    <cfRule type="containsText" dxfId="29" priority="67" stopIfTrue="1" operator="containsText" text="3B">
      <formula>NOT(ISERROR(SEARCH("3B",U11)))</formula>
    </cfRule>
    <cfRule type="containsText" dxfId="28" priority="68" stopIfTrue="1" operator="containsText" text="2D">
      <formula>NOT(ISERROR(SEARCH("2D",U11)))</formula>
    </cfRule>
    <cfRule type="containsText" dxfId="27" priority="69" stopIfTrue="1" operator="containsText" text="2C">
      <formula>NOT(ISERROR(SEARCH("2C",U11)))</formula>
    </cfRule>
    <cfRule type="containsText" dxfId="26" priority="70" stopIfTrue="1" operator="containsText" text="3A">
      <formula>NOT(ISERROR(SEARCH("3A",U11)))</formula>
    </cfRule>
    <cfRule type="containsText" dxfId="25" priority="71" stopIfTrue="1" operator="containsText" text="2B">
      <formula>NOT(ISERROR(SEARCH("2B",U11)))</formula>
    </cfRule>
    <cfRule type="containsText" dxfId="24" priority="72" stopIfTrue="1" operator="containsText" text="2A">
      <formula>NOT(ISERROR(SEARCH("2A",U11)))</formula>
    </cfRule>
    <cfRule type="containsText" dxfId="23" priority="73" stopIfTrue="1" operator="containsText" text="1D">
      <formula>NOT(ISERROR(SEARCH("1D",U11)))</formula>
    </cfRule>
    <cfRule type="containsText" dxfId="22" priority="74" stopIfTrue="1" operator="containsText" text="1C">
      <formula>NOT(ISERROR(SEARCH("1C",U11)))</formula>
    </cfRule>
    <cfRule type="containsText" dxfId="21" priority="75" stopIfTrue="1" operator="containsText" text="1B">
      <formula>NOT(ISERROR(SEARCH("1B",U11)))</formula>
    </cfRule>
    <cfRule type="containsText" dxfId="20" priority="76" stopIfTrue="1" operator="containsText" text="1A">
      <formula>NOT(ISERROR(SEARCH("1A",U11)))</formula>
    </cfRule>
  </conditionalFormatting>
  <conditionalFormatting sqref="U21">
    <cfRule type="containsText" dxfId="19" priority="21" stopIfTrue="1" operator="containsText" text="D">
      <formula>NOT(ISERROR(SEARCH("D",U21)))</formula>
    </cfRule>
    <cfRule type="containsText" dxfId="18" priority="22" stopIfTrue="1" operator="containsText" text="C">
      <formula>NOT(ISERROR(SEARCH("C",U21)))</formula>
    </cfRule>
    <cfRule type="containsText" dxfId="17" priority="23" stopIfTrue="1" operator="containsText" text="B">
      <formula>NOT(ISERROR(SEARCH("B",U21)))</formula>
    </cfRule>
    <cfRule type="containsText" dxfId="16" priority="24" stopIfTrue="1" operator="containsText" text="A">
      <formula>NOT(ISERROR(SEARCH("A",U21)))</formula>
    </cfRule>
  </conditionalFormatting>
  <conditionalFormatting sqref="U21">
    <cfRule type="containsText" dxfId="15" priority="25" stopIfTrue="1" operator="containsText" text="4D">
      <formula>NOT(ISERROR(SEARCH("4D",U21)))</formula>
    </cfRule>
    <cfRule type="containsText" dxfId="14" priority="26" stopIfTrue="1" operator="containsText" text="4C">
      <formula>NOT(ISERROR(SEARCH("4C",U21)))</formula>
    </cfRule>
    <cfRule type="containsText" dxfId="13" priority="27" stopIfTrue="1" operator="containsText" text="4B">
      <formula>NOT(ISERROR(SEARCH("4B",U21)))</formula>
    </cfRule>
    <cfRule type="containsText" dxfId="12" priority="28" stopIfTrue="1" operator="containsText" text="3D">
      <formula>NOT(ISERROR(SEARCH("3D",U21)))</formula>
    </cfRule>
    <cfRule type="containsText" dxfId="11" priority="29" stopIfTrue="1" operator="containsText" text="3C">
      <formula>NOT(ISERROR(SEARCH("3C",U21)))</formula>
    </cfRule>
    <cfRule type="containsText" dxfId="10" priority="30" stopIfTrue="1" operator="containsText" text="4A">
      <formula>NOT(ISERROR(SEARCH("4A",U21)))</formula>
    </cfRule>
    <cfRule type="containsText" dxfId="9" priority="31" stopIfTrue="1" operator="containsText" text="3B">
      <formula>NOT(ISERROR(SEARCH("3B",U21)))</formula>
    </cfRule>
    <cfRule type="containsText" dxfId="8" priority="32" stopIfTrue="1" operator="containsText" text="2D">
      <formula>NOT(ISERROR(SEARCH("2D",U21)))</formula>
    </cfRule>
    <cfRule type="containsText" dxfId="7" priority="33" stopIfTrue="1" operator="containsText" text="2C">
      <formula>NOT(ISERROR(SEARCH("2C",U21)))</formula>
    </cfRule>
    <cfRule type="containsText" dxfId="6" priority="34" stopIfTrue="1" operator="containsText" text="3A">
      <formula>NOT(ISERROR(SEARCH("3A",U21)))</formula>
    </cfRule>
    <cfRule type="containsText" dxfId="5" priority="35" stopIfTrue="1" operator="containsText" text="2B">
      <formula>NOT(ISERROR(SEARCH("2B",U21)))</formula>
    </cfRule>
    <cfRule type="containsText" dxfId="4" priority="36" stopIfTrue="1" operator="containsText" text="2A">
      <formula>NOT(ISERROR(SEARCH("2A",U21)))</formula>
    </cfRule>
    <cfRule type="containsText" dxfId="3" priority="37" stopIfTrue="1" operator="containsText" text="1D">
      <formula>NOT(ISERROR(SEARCH("1D",U21)))</formula>
    </cfRule>
    <cfRule type="containsText" dxfId="2" priority="38" stopIfTrue="1" operator="containsText" text="1C">
      <formula>NOT(ISERROR(SEARCH("1C",U21)))</formula>
    </cfRule>
    <cfRule type="containsText" dxfId="1" priority="39" stopIfTrue="1" operator="containsText" text="1B">
      <formula>NOT(ISERROR(SEARCH("1B",U21)))</formula>
    </cfRule>
    <cfRule type="containsText" dxfId="0" priority="40" stopIfTrue="1" operator="containsText" text="1A">
      <formula>NOT(ISERROR(SEARCH("1A",U21)))</formula>
    </cfRule>
  </conditionalFormatting>
  <dataValidations count="4">
    <dataValidation operator="equal" allowBlank="1" showInputMessage="1" showErrorMessage="1" error="Para ingresar infrormación en esta celda, haga doble click y seleccione el valor de la lista" sqref="I15:I17 I20:I21 I45:I46 I36:I38 I33 I24:I31"/>
    <dataValidation type="list" allowBlank="1" showInputMessage="1" showErrorMessage="1" sqref="O11:O54">
      <formula1>"4,3,2,1"</formula1>
    </dataValidation>
    <dataValidation type="list" allowBlank="1" showInputMessage="1" showErrorMessage="1" sqref="P11:P54">
      <formula1>"10,6,2,No asigna valor "</formula1>
    </dataValidation>
    <dataValidation type="list" allowBlank="1" showInputMessage="1" showErrorMessage="1" sqref="S11:S54">
      <formula1>"Mortal o Catastrófico (M), Muy Grave (MG), Grave (G), Leve (L)"</formula1>
    </dataValidation>
  </dataValidation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3"/>
  <sheetViews>
    <sheetView topLeftCell="A58" workbookViewId="0">
      <selection activeCell="C61" sqref="C61"/>
    </sheetView>
  </sheetViews>
  <sheetFormatPr baseColWidth="10" defaultRowHeight="15" x14ac:dyDescent="0.25"/>
  <cols>
    <col min="1" max="1" width="20.28515625" bestFit="1" customWidth="1"/>
    <col min="2" max="2" width="27.42578125" customWidth="1"/>
    <col min="3" max="3" width="31.42578125" customWidth="1"/>
    <col min="4" max="4" width="21.85546875" customWidth="1"/>
    <col min="5" max="5" width="24.85546875" customWidth="1"/>
    <col min="6" max="6" width="28.28515625" customWidth="1"/>
    <col min="7" max="7" width="23.28515625" bestFit="1" customWidth="1"/>
  </cols>
  <sheetData>
    <row r="2" spans="1:7" ht="31.5" x14ac:dyDescent="0.25">
      <c r="A2" s="196" t="s">
        <v>243</v>
      </c>
      <c r="B2" s="196"/>
      <c r="C2" s="196"/>
      <c r="D2" s="196"/>
      <c r="E2" s="196"/>
      <c r="F2" s="196"/>
      <c r="G2" s="196"/>
    </row>
    <row r="3" spans="1:7" x14ac:dyDescent="0.25">
      <c r="A3" s="77"/>
      <c r="B3" s="77"/>
      <c r="C3" s="77"/>
      <c r="D3" s="77"/>
      <c r="E3" s="77"/>
      <c r="F3" s="77"/>
      <c r="G3" s="77"/>
    </row>
    <row r="4" spans="1:7" ht="21" x14ac:dyDescent="0.35">
      <c r="A4" s="197" t="s">
        <v>37</v>
      </c>
      <c r="B4" s="197"/>
      <c r="C4" s="197"/>
      <c r="E4" s="197" t="s">
        <v>38</v>
      </c>
      <c r="F4" s="197"/>
      <c r="G4" s="197"/>
    </row>
    <row r="6" spans="1:7" x14ac:dyDescent="0.25">
      <c r="A6" s="78" t="s">
        <v>37</v>
      </c>
      <c r="B6" s="78" t="s">
        <v>244</v>
      </c>
      <c r="C6" s="79" t="s">
        <v>245</v>
      </c>
      <c r="E6" s="78" t="s">
        <v>38</v>
      </c>
      <c r="F6" s="78" t="s">
        <v>244</v>
      </c>
      <c r="G6" s="79" t="s">
        <v>246</v>
      </c>
    </row>
    <row r="7" spans="1:7" ht="75" x14ac:dyDescent="0.25">
      <c r="A7" s="80" t="s">
        <v>247</v>
      </c>
      <c r="B7" s="81" t="s">
        <v>248</v>
      </c>
      <c r="C7" s="82">
        <v>4</v>
      </c>
      <c r="E7" s="81" t="s">
        <v>249</v>
      </c>
      <c r="F7" s="81" t="s">
        <v>250</v>
      </c>
      <c r="G7" s="82">
        <v>10</v>
      </c>
    </row>
    <row r="8" spans="1:7" ht="45" x14ac:dyDescent="0.25">
      <c r="A8" s="80" t="s">
        <v>251</v>
      </c>
      <c r="B8" s="81" t="s">
        <v>252</v>
      </c>
      <c r="C8" s="82">
        <v>3</v>
      </c>
      <c r="E8" s="81" t="s">
        <v>253</v>
      </c>
      <c r="F8" s="81" t="s">
        <v>254</v>
      </c>
      <c r="G8" s="82">
        <v>6</v>
      </c>
    </row>
    <row r="9" spans="1:7" ht="45" x14ac:dyDescent="0.25">
      <c r="A9" s="80" t="s">
        <v>255</v>
      </c>
      <c r="B9" s="81" t="s">
        <v>256</v>
      </c>
      <c r="C9" s="82">
        <v>2</v>
      </c>
      <c r="E9" s="81" t="s">
        <v>257</v>
      </c>
      <c r="F9" s="81" t="s">
        <v>258</v>
      </c>
      <c r="G9" s="82">
        <v>2</v>
      </c>
    </row>
    <row r="10" spans="1:7" ht="60" x14ac:dyDescent="0.25">
      <c r="A10" s="80" t="s">
        <v>259</v>
      </c>
      <c r="B10" s="81" t="s">
        <v>260</v>
      </c>
      <c r="C10" s="82">
        <v>1</v>
      </c>
      <c r="E10" s="81" t="s">
        <v>261</v>
      </c>
      <c r="F10" s="81" t="s">
        <v>262</v>
      </c>
      <c r="G10" s="82" t="s">
        <v>94</v>
      </c>
    </row>
    <row r="13" spans="1:7" ht="21" x14ac:dyDescent="0.35">
      <c r="C13" s="83" t="s">
        <v>243</v>
      </c>
    </row>
    <row r="15" spans="1:7" x14ac:dyDescent="0.25">
      <c r="C15" s="84" t="s">
        <v>243</v>
      </c>
      <c r="D15" s="84" t="s">
        <v>263</v>
      </c>
    </row>
    <row r="16" spans="1:7" ht="15.75" x14ac:dyDescent="0.25">
      <c r="C16" s="85" t="s">
        <v>264</v>
      </c>
      <c r="D16" s="81" t="s">
        <v>265</v>
      </c>
    </row>
    <row r="17" spans="1:7" ht="15.75" x14ac:dyDescent="0.25">
      <c r="C17" s="85" t="s">
        <v>266</v>
      </c>
      <c r="D17" s="81" t="s">
        <v>267</v>
      </c>
    </row>
    <row r="18" spans="1:7" ht="15.75" x14ac:dyDescent="0.25">
      <c r="C18" s="85" t="s">
        <v>268</v>
      </c>
      <c r="D18" s="81" t="s">
        <v>269</v>
      </c>
    </row>
    <row r="19" spans="1:7" ht="15.75" x14ac:dyDescent="0.25">
      <c r="C19" s="85" t="s">
        <v>58</v>
      </c>
      <c r="D19" s="81" t="s">
        <v>270</v>
      </c>
    </row>
    <row r="22" spans="1:7" ht="31.5" x14ac:dyDescent="0.25">
      <c r="A22" s="196" t="s">
        <v>271</v>
      </c>
      <c r="B22" s="196" t="s">
        <v>271</v>
      </c>
      <c r="C22" s="196"/>
      <c r="D22" s="196"/>
      <c r="E22" s="196"/>
      <c r="F22" s="196"/>
      <c r="G22" s="196"/>
    </row>
    <row r="24" spans="1:7" x14ac:dyDescent="0.25">
      <c r="B24" s="86" t="s">
        <v>271</v>
      </c>
      <c r="C24" s="198" t="s">
        <v>244</v>
      </c>
      <c r="D24" s="199"/>
      <c r="E24" s="200"/>
      <c r="F24" s="87" t="s">
        <v>272</v>
      </c>
    </row>
    <row r="25" spans="1:7" ht="15.75" x14ac:dyDescent="0.25">
      <c r="B25" s="85" t="s">
        <v>111</v>
      </c>
      <c r="C25" s="195" t="s">
        <v>273</v>
      </c>
      <c r="D25" s="195"/>
      <c r="E25" s="195"/>
      <c r="F25" s="82">
        <v>100</v>
      </c>
    </row>
    <row r="26" spans="1:7" ht="15.75" x14ac:dyDescent="0.25">
      <c r="B26" s="85" t="s">
        <v>70</v>
      </c>
      <c r="C26" s="195" t="s">
        <v>274</v>
      </c>
      <c r="D26" s="195"/>
      <c r="E26" s="195"/>
      <c r="F26" s="82">
        <v>60</v>
      </c>
    </row>
    <row r="27" spans="1:7" ht="15.75" x14ac:dyDescent="0.25">
      <c r="B27" s="85" t="s">
        <v>59</v>
      </c>
      <c r="C27" s="195" t="s">
        <v>275</v>
      </c>
      <c r="D27" s="195"/>
      <c r="E27" s="195"/>
      <c r="F27" s="82">
        <v>25</v>
      </c>
    </row>
    <row r="28" spans="1:7" ht="15.75" x14ac:dyDescent="0.25">
      <c r="B28" s="85" t="s">
        <v>95</v>
      </c>
      <c r="C28" s="195" t="s">
        <v>276</v>
      </c>
      <c r="D28" s="195"/>
      <c r="E28" s="195"/>
      <c r="F28" s="82">
        <v>10</v>
      </c>
    </row>
    <row r="31" spans="1:7" ht="31.5" x14ac:dyDescent="0.25">
      <c r="A31" s="196" t="s">
        <v>277</v>
      </c>
      <c r="B31" s="196"/>
      <c r="C31" s="196"/>
      <c r="D31" s="196"/>
      <c r="E31" s="196"/>
      <c r="F31" s="196"/>
      <c r="G31" s="196"/>
    </row>
    <row r="33" spans="1:7" ht="16.5" x14ac:dyDescent="0.25">
      <c r="C33" s="201" t="s">
        <v>278</v>
      </c>
      <c r="D33" s="201"/>
      <c r="E33" s="201"/>
      <c r="F33" s="201"/>
      <c r="G33" s="31" t="s">
        <v>111</v>
      </c>
    </row>
    <row r="34" spans="1:7" ht="15.75" x14ac:dyDescent="0.25">
      <c r="C34" s="88" t="s">
        <v>58</v>
      </c>
      <c r="D34" s="88" t="s">
        <v>268</v>
      </c>
      <c r="E34" s="88" t="s">
        <v>266</v>
      </c>
      <c r="F34" s="88" t="s">
        <v>264</v>
      </c>
    </row>
    <row r="35" spans="1:7" ht="16.5" x14ac:dyDescent="0.25">
      <c r="A35" s="202" t="s">
        <v>41</v>
      </c>
      <c r="B35" s="203"/>
      <c r="C35" s="88" t="s">
        <v>279</v>
      </c>
      <c r="D35" s="89" t="s">
        <v>280</v>
      </c>
      <c r="E35" s="89" t="s">
        <v>281</v>
      </c>
      <c r="F35" s="89" t="s">
        <v>282</v>
      </c>
      <c r="G35" t="s">
        <v>110</v>
      </c>
    </row>
    <row r="36" spans="1:7" ht="36" x14ac:dyDescent="0.25">
      <c r="A36" s="88" t="s">
        <v>111</v>
      </c>
      <c r="B36" s="88">
        <v>100</v>
      </c>
      <c r="C36" s="90" t="s">
        <v>283</v>
      </c>
      <c r="D36" s="91" t="s">
        <v>284</v>
      </c>
      <c r="E36" s="91" t="s">
        <v>285</v>
      </c>
      <c r="F36" s="91" t="s">
        <v>286</v>
      </c>
    </row>
    <row r="37" spans="1:7" ht="36" x14ac:dyDescent="0.25">
      <c r="A37" s="88" t="s">
        <v>70</v>
      </c>
      <c r="B37" s="88">
        <v>60</v>
      </c>
      <c r="C37" s="92" t="s">
        <v>287</v>
      </c>
      <c r="D37" s="90" t="s">
        <v>288</v>
      </c>
      <c r="E37" s="90" t="s">
        <v>289</v>
      </c>
      <c r="F37" s="91" t="s">
        <v>290</v>
      </c>
    </row>
    <row r="38" spans="1:7" ht="36" x14ac:dyDescent="0.25">
      <c r="A38" s="88" t="s">
        <v>59</v>
      </c>
      <c r="B38" s="88">
        <v>25</v>
      </c>
      <c r="C38" s="93" t="s">
        <v>291</v>
      </c>
      <c r="D38" s="92" t="s">
        <v>292</v>
      </c>
      <c r="E38" s="92" t="s">
        <v>293</v>
      </c>
      <c r="F38" s="90" t="s">
        <v>294</v>
      </c>
    </row>
    <row r="39" spans="1:7" ht="36" x14ac:dyDescent="0.25">
      <c r="A39" s="88" t="s">
        <v>95</v>
      </c>
      <c r="B39" s="88">
        <v>10</v>
      </c>
      <c r="C39" s="93" t="s">
        <v>295</v>
      </c>
      <c r="D39" s="93" t="s">
        <v>296</v>
      </c>
      <c r="E39" s="93" t="s">
        <v>297</v>
      </c>
      <c r="F39" s="92" t="s">
        <v>298</v>
      </c>
    </row>
    <row r="40" spans="1:7" ht="15.75" thickBot="1" x14ac:dyDescent="0.3"/>
    <row r="41" spans="1:7" ht="30" x14ac:dyDescent="0.25">
      <c r="B41" s="94" t="s">
        <v>299</v>
      </c>
      <c r="C41" s="95" t="s">
        <v>300</v>
      </c>
      <c r="D41" s="96" t="s">
        <v>301</v>
      </c>
      <c r="E41" s="204" t="s">
        <v>302</v>
      </c>
      <c r="F41" s="205"/>
    </row>
    <row r="42" spans="1:7" ht="71.099999999999994" customHeight="1" x14ac:dyDescent="0.25">
      <c r="B42" s="97" t="s">
        <v>303</v>
      </c>
      <c r="C42" s="98"/>
      <c r="D42" s="99" t="s">
        <v>304</v>
      </c>
      <c r="E42" s="206" t="s">
        <v>305</v>
      </c>
      <c r="F42" s="207"/>
    </row>
    <row r="43" spans="1:7" ht="71.25" x14ac:dyDescent="0.25">
      <c r="B43" s="100" t="s">
        <v>306</v>
      </c>
      <c r="C43" s="101"/>
      <c r="D43" s="99" t="s">
        <v>307</v>
      </c>
      <c r="E43" s="206" t="s">
        <v>308</v>
      </c>
      <c r="F43" s="207"/>
    </row>
    <row r="44" spans="1:7" ht="42.75" x14ac:dyDescent="0.25">
      <c r="B44" s="102" t="s">
        <v>309</v>
      </c>
      <c r="C44" s="103"/>
      <c r="D44" s="99" t="s">
        <v>310</v>
      </c>
      <c r="E44" s="206" t="s">
        <v>311</v>
      </c>
      <c r="F44" s="207"/>
    </row>
    <row r="45" spans="1:7" ht="15.75" thickBot="1" x14ac:dyDescent="0.3">
      <c r="B45" s="104" t="s">
        <v>312</v>
      </c>
      <c r="C45" s="105"/>
      <c r="D45" s="106" t="s">
        <v>313</v>
      </c>
      <c r="E45" s="208" t="s">
        <v>314</v>
      </c>
      <c r="F45" s="209"/>
    </row>
    <row r="49" spans="1:7" ht="31.5" x14ac:dyDescent="0.25">
      <c r="A49" s="196" t="s">
        <v>315</v>
      </c>
      <c r="B49" s="196"/>
      <c r="C49" s="196"/>
      <c r="D49" s="196"/>
      <c r="E49" s="196"/>
      <c r="F49" s="196"/>
      <c r="G49" s="196"/>
    </row>
    <row r="51" spans="1:7" ht="16.5" x14ac:dyDescent="0.25">
      <c r="C51" s="201" t="s">
        <v>39</v>
      </c>
      <c r="D51" s="201"/>
      <c r="E51" s="201"/>
      <c r="F51" s="201"/>
    </row>
    <row r="52" spans="1:7" ht="15.75" x14ac:dyDescent="0.25">
      <c r="C52" s="88" t="s">
        <v>316</v>
      </c>
      <c r="D52" s="88" t="s">
        <v>317</v>
      </c>
      <c r="E52" s="88" t="s">
        <v>318</v>
      </c>
      <c r="F52" s="88" t="s">
        <v>319</v>
      </c>
    </row>
    <row r="53" spans="1:7" ht="16.5" x14ac:dyDescent="0.25">
      <c r="A53" s="202" t="s">
        <v>320</v>
      </c>
      <c r="B53" s="203"/>
      <c r="C53" s="88" t="s">
        <v>279</v>
      </c>
      <c r="D53" s="89" t="s">
        <v>280</v>
      </c>
      <c r="E53" s="89" t="s">
        <v>281</v>
      </c>
      <c r="F53" s="89" t="s">
        <v>282</v>
      </c>
    </row>
    <row r="54" spans="1:7" ht="36" x14ac:dyDescent="0.25">
      <c r="A54" s="88" t="s">
        <v>321</v>
      </c>
      <c r="B54" s="88">
        <v>100</v>
      </c>
      <c r="C54" s="90" t="s">
        <v>322</v>
      </c>
      <c r="D54" s="91" t="s">
        <v>323</v>
      </c>
      <c r="E54" s="91" t="s">
        <v>324</v>
      </c>
      <c r="F54" s="91" t="s">
        <v>325</v>
      </c>
    </row>
    <row r="55" spans="1:7" ht="36" x14ac:dyDescent="0.25">
      <c r="A55" s="88" t="s">
        <v>326</v>
      </c>
      <c r="B55" s="88">
        <v>60</v>
      </c>
      <c r="C55" s="92" t="s">
        <v>327</v>
      </c>
      <c r="D55" s="90" t="s">
        <v>328</v>
      </c>
      <c r="E55" s="90" t="s">
        <v>329</v>
      </c>
      <c r="F55" s="91" t="s">
        <v>330</v>
      </c>
    </row>
    <row r="56" spans="1:7" ht="36" x14ac:dyDescent="0.25">
      <c r="A56" s="88" t="s">
        <v>331</v>
      </c>
      <c r="B56" s="88">
        <v>25</v>
      </c>
      <c r="C56" s="93" t="s">
        <v>332</v>
      </c>
      <c r="D56" s="92" t="s">
        <v>333</v>
      </c>
      <c r="E56" s="92" t="s">
        <v>334</v>
      </c>
      <c r="F56" s="90" t="s">
        <v>335</v>
      </c>
    </row>
    <row r="57" spans="1:7" ht="36" x14ac:dyDescent="0.25">
      <c r="A57" s="88" t="s">
        <v>336</v>
      </c>
      <c r="B57" s="88">
        <v>10</v>
      </c>
      <c r="C57" s="93" t="s">
        <v>337</v>
      </c>
      <c r="D57" s="93" t="s">
        <v>338</v>
      </c>
      <c r="E57" s="93" t="s">
        <v>339</v>
      </c>
      <c r="F57" s="92" t="s">
        <v>340</v>
      </c>
    </row>
    <row r="58" spans="1:7" ht="15.75" thickBot="1" x14ac:dyDescent="0.3"/>
    <row r="59" spans="1:7" x14ac:dyDescent="0.25">
      <c r="B59" s="210" t="s">
        <v>341</v>
      </c>
      <c r="C59" s="211"/>
      <c r="D59" s="96" t="s">
        <v>301</v>
      </c>
      <c r="E59" s="204" t="s">
        <v>302</v>
      </c>
      <c r="F59" s="205"/>
    </row>
    <row r="60" spans="1:7" ht="42.75" x14ac:dyDescent="0.25">
      <c r="B60" s="97" t="s">
        <v>342</v>
      </c>
      <c r="C60" s="98" t="s">
        <v>343</v>
      </c>
      <c r="D60" s="99" t="s">
        <v>304</v>
      </c>
      <c r="E60" s="206" t="s">
        <v>305</v>
      </c>
      <c r="F60" s="207"/>
    </row>
    <row r="61" spans="1:7" ht="71.25" x14ac:dyDescent="0.25">
      <c r="B61" s="100" t="s">
        <v>344</v>
      </c>
      <c r="C61" s="101" t="s">
        <v>345</v>
      </c>
      <c r="D61" s="99" t="s">
        <v>307</v>
      </c>
      <c r="E61" s="206" t="s">
        <v>308</v>
      </c>
      <c r="F61" s="207"/>
    </row>
    <row r="62" spans="1:7" ht="42.75" x14ac:dyDescent="0.25">
      <c r="B62" s="102" t="s">
        <v>346</v>
      </c>
      <c r="C62" s="103" t="s">
        <v>347</v>
      </c>
      <c r="D62" s="99" t="s">
        <v>310</v>
      </c>
      <c r="E62" s="206" t="s">
        <v>311</v>
      </c>
      <c r="F62" s="207"/>
    </row>
    <row r="63" spans="1:7" ht="15.75" thickBot="1" x14ac:dyDescent="0.3">
      <c r="B63" s="104" t="s">
        <v>348</v>
      </c>
      <c r="C63" s="105" t="s">
        <v>349</v>
      </c>
      <c r="D63" s="106" t="s">
        <v>313</v>
      </c>
      <c r="E63" s="208" t="s">
        <v>314</v>
      </c>
      <c r="F63" s="209"/>
    </row>
  </sheetData>
  <mergeCells count="26">
    <mergeCell ref="E62:F62"/>
    <mergeCell ref="E63:F63"/>
    <mergeCell ref="C51:F51"/>
    <mergeCell ref="A53:B53"/>
    <mergeCell ref="B59:C59"/>
    <mergeCell ref="E59:F59"/>
    <mergeCell ref="E60:F60"/>
    <mergeCell ref="E61:F61"/>
    <mergeCell ref="A49:G49"/>
    <mergeCell ref="C26:E26"/>
    <mergeCell ref="C27:E27"/>
    <mergeCell ref="C28:E28"/>
    <mergeCell ref="A31:G31"/>
    <mergeCell ref="C33:F33"/>
    <mergeCell ref="A35:B35"/>
    <mergeCell ref="E41:F41"/>
    <mergeCell ref="E42:F42"/>
    <mergeCell ref="E43:F43"/>
    <mergeCell ref="E44:F44"/>
    <mergeCell ref="E45:F45"/>
    <mergeCell ref="C25:E25"/>
    <mergeCell ref="A2:G2"/>
    <mergeCell ref="A4:C4"/>
    <mergeCell ref="E4:G4"/>
    <mergeCell ref="A22:G22"/>
    <mergeCell ref="C24:E24"/>
  </mergeCells>
  <dataValidations count="1">
    <dataValidation type="list" allowBlank="1" showInputMessage="1" showErrorMessage="1" sqref="G33">
      <formula1>$B$25:$B$28</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8"/>
  <sheetViews>
    <sheetView zoomScale="40" zoomScaleNormal="40" workbookViewId="0">
      <selection activeCell="C35" sqref="C35"/>
    </sheetView>
  </sheetViews>
  <sheetFormatPr baseColWidth="10" defaultRowHeight="15" x14ac:dyDescent="0.25"/>
  <cols>
    <col min="2" max="2" width="47.85546875" bestFit="1" customWidth="1"/>
    <col min="3" max="3" width="53.85546875" bestFit="1" customWidth="1"/>
    <col min="4" max="4" width="57.42578125" customWidth="1"/>
  </cols>
  <sheetData>
    <row r="1" spans="1:5" x14ac:dyDescent="0.25">
      <c r="A1" s="109"/>
      <c r="B1" s="109"/>
      <c r="C1" s="109"/>
      <c r="D1" s="109"/>
      <c r="E1" s="109"/>
    </row>
    <row r="2" spans="1:5" ht="15.75" x14ac:dyDescent="0.25">
      <c r="A2" s="109"/>
      <c r="B2" s="110" t="s">
        <v>470</v>
      </c>
      <c r="C2" s="109"/>
      <c r="D2" s="109"/>
      <c r="E2" s="109"/>
    </row>
    <row r="3" spans="1:5" x14ac:dyDescent="0.25">
      <c r="A3" s="109"/>
      <c r="B3" s="109"/>
      <c r="C3" s="109"/>
      <c r="D3" s="109"/>
      <c r="E3" s="109"/>
    </row>
    <row r="4" spans="1:5" ht="15.75" thickBot="1" x14ac:dyDescent="0.3">
      <c r="A4" s="109"/>
      <c r="B4" s="109"/>
      <c r="C4" s="109"/>
      <c r="D4" s="109"/>
      <c r="E4" s="109"/>
    </row>
    <row r="5" spans="1:5" x14ac:dyDescent="0.25">
      <c r="A5" s="109"/>
      <c r="B5" s="111" t="s">
        <v>352</v>
      </c>
      <c r="C5" s="112" t="s">
        <v>24</v>
      </c>
      <c r="D5" s="113" t="s">
        <v>353</v>
      </c>
      <c r="E5" s="109"/>
    </row>
    <row r="6" spans="1:5" ht="38.25" x14ac:dyDescent="0.25">
      <c r="A6" s="114" t="s">
        <v>185</v>
      </c>
      <c r="B6" s="212" t="s">
        <v>354</v>
      </c>
      <c r="C6" s="115" t="s">
        <v>355</v>
      </c>
      <c r="D6" s="116" t="s">
        <v>356</v>
      </c>
      <c r="E6" s="117"/>
    </row>
    <row r="7" spans="1:5" ht="38.25" x14ac:dyDescent="0.25">
      <c r="A7" s="114" t="s">
        <v>53</v>
      </c>
      <c r="B7" s="212"/>
      <c r="C7" s="115" t="s">
        <v>186</v>
      </c>
      <c r="D7" s="116" t="s">
        <v>357</v>
      </c>
      <c r="E7" s="117"/>
    </row>
    <row r="8" spans="1:5" ht="25.5" x14ac:dyDescent="0.25">
      <c r="A8" s="114" t="s">
        <v>358</v>
      </c>
      <c r="B8" s="212"/>
      <c r="C8" s="115" t="s">
        <v>359</v>
      </c>
      <c r="D8" s="118" t="s">
        <v>360</v>
      </c>
      <c r="E8" s="117"/>
    </row>
    <row r="9" spans="1:5" ht="25.5" x14ac:dyDescent="0.25">
      <c r="A9" s="114" t="s">
        <v>60</v>
      </c>
      <c r="B9" s="212"/>
      <c r="C9" s="115" t="s">
        <v>361</v>
      </c>
      <c r="D9" s="116" t="s">
        <v>362</v>
      </c>
      <c r="E9" s="117"/>
    </row>
    <row r="10" spans="1:5" ht="38.25" x14ac:dyDescent="0.25">
      <c r="A10" s="114" t="s">
        <v>72</v>
      </c>
      <c r="B10" s="212"/>
      <c r="C10" s="119" t="s">
        <v>193</v>
      </c>
      <c r="D10" s="116" t="s">
        <v>363</v>
      </c>
      <c r="E10" s="117"/>
    </row>
    <row r="11" spans="1:5" ht="25.5" x14ac:dyDescent="0.25">
      <c r="A11" s="114" t="s">
        <v>112</v>
      </c>
      <c r="B11" s="212"/>
      <c r="C11" s="119" t="s">
        <v>198</v>
      </c>
      <c r="D11" s="116" t="s">
        <v>364</v>
      </c>
      <c r="E11" s="117"/>
    </row>
    <row r="12" spans="1:5" ht="38.25" x14ac:dyDescent="0.25">
      <c r="A12" s="114" t="s">
        <v>229</v>
      </c>
      <c r="B12" s="212"/>
      <c r="C12" s="115" t="s">
        <v>365</v>
      </c>
      <c r="D12" s="116" t="s">
        <v>366</v>
      </c>
      <c r="E12" s="117"/>
    </row>
    <row r="13" spans="1:5" ht="38.25" x14ac:dyDescent="0.25">
      <c r="A13" s="114" t="s">
        <v>210</v>
      </c>
      <c r="B13" s="212"/>
      <c r="C13" s="115" t="s">
        <v>367</v>
      </c>
      <c r="D13" s="116" t="s">
        <v>368</v>
      </c>
      <c r="E13" s="117"/>
    </row>
    <row r="14" spans="1:5" ht="38.25" x14ac:dyDescent="0.25">
      <c r="A14" s="114"/>
      <c r="B14" s="212"/>
      <c r="C14" s="115" t="s">
        <v>369</v>
      </c>
      <c r="D14" s="116" t="s">
        <v>370</v>
      </c>
      <c r="E14" s="117"/>
    </row>
    <row r="15" spans="1:5" ht="38.25" x14ac:dyDescent="0.25">
      <c r="A15" s="114"/>
      <c r="B15" s="212"/>
      <c r="C15" s="115" t="s">
        <v>371</v>
      </c>
      <c r="D15" s="116" t="s">
        <v>370</v>
      </c>
      <c r="E15" s="117"/>
    </row>
    <row r="16" spans="1:5" ht="38.25" x14ac:dyDescent="0.25">
      <c r="A16" s="114" t="s">
        <v>372</v>
      </c>
      <c r="B16" s="212"/>
      <c r="C16" s="119" t="s">
        <v>373</v>
      </c>
      <c r="D16" s="116" t="s">
        <v>374</v>
      </c>
      <c r="E16" s="117"/>
    </row>
    <row r="17" spans="1:5" ht="38.25" x14ac:dyDescent="0.25">
      <c r="A17" s="114" t="s">
        <v>375</v>
      </c>
      <c r="B17" s="215" t="s">
        <v>376</v>
      </c>
      <c r="C17" s="119" t="s">
        <v>54</v>
      </c>
      <c r="D17" s="116" t="s">
        <v>377</v>
      </c>
      <c r="E17" s="117"/>
    </row>
    <row r="18" spans="1:5" ht="38.25" x14ac:dyDescent="0.25">
      <c r="A18" s="114" t="s">
        <v>378</v>
      </c>
      <c r="B18" s="215"/>
      <c r="C18" s="119" t="s">
        <v>379</v>
      </c>
      <c r="D18" s="116" t="s">
        <v>380</v>
      </c>
      <c r="E18" s="117"/>
    </row>
    <row r="19" spans="1:5" ht="38.25" x14ac:dyDescent="0.25">
      <c r="A19" s="114" t="s">
        <v>381</v>
      </c>
      <c r="B19" s="215"/>
      <c r="C19" s="119" t="s">
        <v>382</v>
      </c>
      <c r="D19" s="116" t="s">
        <v>383</v>
      </c>
      <c r="E19" s="117"/>
    </row>
    <row r="20" spans="1:5" ht="38.25" x14ac:dyDescent="0.25">
      <c r="A20" s="114" t="s">
        <v>178</v>
      </c>
      <c r="B20" s="215" t="s">
        <v>384</v>
      </c>
      <c r="C20" s="120" t="s">
        <v>385</v>
      </c>
      <c r="D20" s="116" t="s">
        <v>386</v>
      </c>
      <c r="E20" s="117"/>
    </row>
    <row r="21" spans="1:5" ht="25.5" x14ac:dyDescent="0.25">
      <c r="A21" s="117"/>
      <c r="B21" s="215"/>
      <c r="C21" s="120" t="s">
        <v>387</v>
      </c>
      <c r="D21" s="121" t="s">
        <v>388</v>
      </c>
      <c r="E21" s="117"/>
    </row>
    <row r="22" spans="1:5" ht="38.25" x14ac:dyDescent="0.25">
      <c r="A22" s="117"/>
      <c r="B22" s="215"/>
      <c r="C22" s="120" t="s">
        <v>389</v>
      </c>
      <c r="D22" s="121" t="s">
        <v>390</v>
      </c>
      <c r="E22" s="117"/>
    </row>
    <row r="23" spans="1:5" ht="51" x14ac:dyDescent="0.25">
      <c r="A23" s="117"/>
      <c r="B23" s="215"/>
      <c r="C23" s="122" t="s">
        <v>391</v>
      </c>
      <c r="D23" s="116" t="s">
        <v>392</v>
      </c>
      <c r="E23" s="117"/>
    </row>
    <row r="24" spans="1:5" ht="25.5" x14ac:dyDescent="0.25">
      <c r="A24" s="117"/>
      <c r="B24" s="215" t="s">
        <v>393</v>
      </c>
      <c r="C24" s="123" t="s">
        <v>61</v>
      </c>
      <c r="D24" s="116" t="s">
        <v>394</v>
      </c>
      <c r="E24" s="117"/>
    </row>
    <row r="25" spans="1:5" ht="25.5" x14ac:dyDescent="0.25">
      <c r="A25" s="117"/>
      <c r="B25" s="215"/>
      <c r="C25" s="123" t="s">
        <v>66</v>
      </c>
      <c r="D25" s="116" t="s">
        <v>395</v>
      </c>
      <c r="E25" s="117"/>
    </row>
    <row r="26" spans="1:5" ht="25.5" x14ac:dyDescent="0.25">
      <c r="A26" s="117"/>
      <c r="B26" s="215"/>
      <c r="C26" s="123" t="s">
        <v>101</v>
      </c>
      <c r="D26" s="116" t="s">
        <v>396</v>
      </c>
      <c r="E26" s="117"/>
    </row>
    <row r="27" spans="1:5" ht="25.5" x14ac:dyDescent="0.25">
      <c r="A27" s="117"/>
      <c r="B27" s="215" t="s">
        <v>397</v>
      </c>
      <c r="C27" s="124" t="s">
        <v>167</v>
      </c>
      <c r="D27" s="116" t="s">
        <v>398</v>
      </c>
      <c r="E27" s="117"/>
    </row>
    <row r="28" spans="1:5" ht="38.25" x14ac:dyDescent="0.25">
      <c r="A28" s="117"/>
      <c r="B28" s="215"/>
      <c r="C28" s="115" t="s">
        <v>73</v>
      </c>
      <c r="D28" s="116" t="s">
        <v>399</v>
      </c>
      <c r="E28" s="117"/>
    </row>
    <row r="29" spans="1:5" ht="25.5" x14ac:dyDescent="0.25">
      <c r="A29" s="117"/>
      <c r="B29" s="215"/>
      <c r="C29" s="115" t="s">
        <v>80</v>
      </c>
      <c r="D29" s="116" t="s">
        <v>400</v>
      </c>
      <c r="E29" s="117"/>
    </row>
    <row r="30" spans="1:5" ht="25.5" x14ac:dyDescent="0.25">
      <c r="A30" s="117"/>
      <c r="B30" s="215"/>
      <c r="C30" s="115" t="s">
        <v>85</v>
      </c>
      <c r="D30" s="116" t="s">
        <v>401</v>
      </c>
      <c r="E30" s="117"/>
    </row>
    <row r="31" spans="1:5" ht="38.25" x14ac:dyDescent="0.25">
      <c r="A31" s="117"/>
      <c r="B31" s="215"/>
      <c r="C31" s="115" t="s">
        <v>173</v>
      </c>
      <c r="D31" s="116" t="s">
        <v>402</v>
      </c>
      <c r="E31" s="117"/>
    </row>
    <row r="32" spans="1:5" ht="25.5" x14ac:dyDescent="0.25">
      <c r="A32" s="117"/>
      <c r="B32" s="215"/>
      <c r="C32" s="115" t="s">
        <v>90</v>
      </c>
      <c r="D32" s="118" t="s">
        <v>403</v>
      </c>
      <c r="E32" s="117"/>
    </row>
    <row r="33" spans="1:5" ht="25.5" x14ac:dyDescent="0.25">
      <c r="A33" s="117"/>
      <c r="B33" s="212" t="s">
        <v>404</v>
      </c>
      <c r="C33" s="115" t="s">
        <v>113</v>
      </c>
      <c r="D33" s="118" t="s">
        <v>405</v>
      </c>
      <c r="E33" s="117"/>
    </row>
    <row r="34" spans="1:5" ht="38.25" x14ac:dyDescent="0.25">
      <c r="A34" s="117"/>
      <c r="B34" s="212"/>
      <c r="C34" s="115" t="s">
        <v>406</v>
      </c>
      <c r="D34" s="118" t="s">
        <v>407</v>
      </c>
      <c r="E34" s="117"/>
    </row>
    <row r="35" spans="1:5" ht="25.5" x14ac:dyDescent="0.25">
      <c r="A35" s="117"/>
      <c r="B35" s="212"/>
      <c r="C35" s="115" t="s">
        <v>408</v>
      </c>
      <c r="D35" s="118" t="s">
        <v>409</v>
      </c>
      <c r="E35" s="117"/>
    </row>
    <row r="36" spans="1:5" ht="51" x14ac:dyDescent="0.25">
      <c r="A36" s="117"/>
      <c r="B36" s="212"/>
      <c r="C36" s="124" t="s">
        <v>410</v>
      </c>
      <c r="D36" s="125" t="s">
        <v>411</v>
      </c>
      <c r="E36" s="117"/>
    </row>
    <row r="37" spans="1:5" ht="51" x14ac:dyDescent="0.25">
      <c r="A37" s="117"/>
      <c r="B37" s="212"/>
      <c r="C37" s="124" t="s">
        <v>412</v>
      </c>
      <c r="D37" s="125" t="s">
        <v>413</v>
      </c>
      <c r="E37" s="117"/>
    </row>
    <row r="38" spans="1:5" ht="25.5" x14ac:dyDescent="0.25">
      <c r="A38" s="117"/>
      <c r="B38" s="212" t="s">
        <v>414</v>
      </c>
      <c r="C38" s="124" t="s">
        <v>415</v>
      </c>
      <c r="D38" s="116" t="s">
        <v>416</v>
      </c>
      <c r="E38" s="117"/>
    </row>
    <row r="39" spans="1:5" ht="51" x14ac:dyDescent="0.25">
      <c r="A39" s="117"/>
      <c r="B39" s="212"/>
      <c r="C39" s="124" t="s">
        <v>417</v>
      </c>
      <c r="D39" s="126" t="s">
        <v>418</v>
      </c>
      <c r="E39" s="117"/>
    </row>
    <row r="40" spans="1:5" ht="38.25" x14ac:dyDescent="0.25">
      <c r="A40" s="117"/>
      <c r="B40" s="212"/>
      <c r="C40" s="124" t="s">
        <v>230</v>
      </c>
      <c r="D40" s="116" t="s">
        <v>419</v>
      </c>
      <c r="E40" s="117"/>
    </row>
    <row r="41" spans="1:5" ht="25.5" x14ac:dyDescent="0.25">
      <c r="A41" s="117"/>
      <c r="B41" s="212" t="s">
        <v>420</v>
      </c>
      <c r="C41" s="115" t="s">
        <v>421</v>
      </c>
      <c r="D41" s="118" t="s">
        <v>422</v>
      </c>
      <c r="E41" s="117"/>
    </row>
    <row r="42" spans="1:5" ht="25.5" x14ac:dyDescent="0.25">
      <c r="A42" s="117"/>
      <c r="B42" s="212"/>
      <c r="C42" s="115" t="s">
        <v>217</v>
      </c>
      <c r="D42" s="118" t="s">
        <v>423</v>
      </c>
      <c r="E42" s="117"/>
    </row>
    <row r="43" spans="1:5" x14ac:dyDescent="0.25">
      <c r="A43" s="117"/>
      <c r="B43" s="212"/>
      <c r="C43" s="115" t="s">
        <v>211</v>
      </c>
      <c r="D43" s="118" t="s">
        <v>424</v>
      </c>
      <c r="E43" s="117"/>
    </row>
    <row r="44" spans="1:5" ht="25.5" x14ac:dyDescent="0.25">
      <c r="A44" s="117"/>
      <c r="B44" s="212"/>
      <c r="C44" s="115" t="s">
        <v>425</v>
      </c>
      <c r="D44" s="118" t="s">
        <v>426</v>
      </c>
      <c r="E44" s="117"/>
    </row>
    <row r="45" spans="1:5" ht="102" x14ac:dyDescent="0.25">
      <c r="A45" s="117"/>
      <c r="B45" s="213" t="s">
        <v>427</v>
      </c>
      <c r="C45" s="115" t="s">
        <v>428</v>
      </c>
      <c r="D45" s="118" t="s">
        <v>429</v>
      </c>
      <c r="E45" s="117"/>
    </row>
    <row r="46" spans="1:5" ht="63.75" x14ac:dyDescent="0.25">
      <c r="A46" s="117"/>
      <c r="B46" s="214"/>
      <c r="C46" s="115" t="s">
        <v>430</v>
      </c>
      <c r="D46" s="118" t="s">
        <v>431</v>
      </c>
      <c r="E46" s="117"/>
    </row>
    <row r="47" spans="1:5" ht="63.75" x14ac:dyDescent="0.25">
      <c r="A47" s="117"/>
      <c r="B47" s="214"/>
      <c r="C47" s="115" t="s">
        <v>432</v>
      </c>
      <c r="D47" s="119" t="s">
        <v>433</v>
      </c>
      <c r="E47" s="117"/>
    </row>
    <row r="48" spans="1:5" ht="63.75" x14ac:dyDescent="0.25">
      <c r="A48" s="117"/>
      <c r="B48" s="214"/>
      <c r="C48" s="115" t="s">
        <v>434</v>
      </c>
      <c r="D48" s="119" t="s">
        <v>435</v>
      </c>
      <c r="E48" s="117"/>
    </row>
    <row r="49" spans="1:5" ht="38.25" x14ac:dyDescent="0.25">
      <c r="A49" s="117"/>
      <c r="B49" s="212" t="s">
        <v>436</v>
      </c>
      <c r="C49" s="127" t="s">
        <v>437</v>
      </c>
      <c r="D49" s="128" t="s">
        <v>438</v>
      </c>
      <c r="E49" s="117"/>
    </row>
    <row r="50" spans="1:5" ht="38.25" x14ac:dyDescent="0.25">
      <c r="A50" s="117"/>
      <c r="B50" s="212"/>
      <c r="C50" s="127" t="s">
        <v>439</v>
      </c>
      <c r="D50" s="128" t="s">
        <v>440</v>
      </c>
      <c r="E50" s="117"/>
    </row>
    <row r="51" spans="1:5" ht="76.5" x14ac:dyDescent="0.25">
      <c r="A51" s="117"/>
      <c r="B51" s="212"/>
      <c r="C51" s="127" t="s">
        <v>441</v>
      </c>
      <c r="D51" s="128" t="s">
        <v>442</v>
      </c>
      <c r="E51" s="117"/>
    </row>
    <row r="52" spans="1:5" x14ac:dyDescent="0.25">
      <c r="A52" s="117"/>
      <c r="B52" s="129" t="s">
        <v>443</v>
      </c>
      <c r="C52" s="127" t="s">
        <v>444</v>
      </c>
      <c r="D52" s="128" t="s">
        <v>445</v>
      </c>
      <c r="E52" s="117"/>
    </row>
    <row r="53" spans="1:5" ht="38.25" x14ac:dyDescent="0.25">
      <c r="A53" s="117"/>
      <c r="B53" s="212" t="s">
        <v>446</v>
      </c>
      <c r="C53" s="124" t="s">
        <v>447</v>
      </c>
      <c r="D53" s="130" t="s">
        <v>448</v>
      </c>
      <c r="E53" s="117"/>
    </row>
    <row r="54" spans="1:5" ht="38.25" x14ac:dyDescent="0.25">
      <c r="A54" s="117"/>
      <c r="B54" s="212"/>
      <c r="C54" s="124" t="s">
        <v>449</v>
      </c>
      <c r="D54" s="125" t="s">
        <v>450</v>
      </c>
      <c r="E54" s="117"/>
    </row>
    <row r="55" spans="1:5" ht="38.25" x14ac:dyDescent="0.25">
      <c r="A55" s="117"/>
      <c r="B55" s="129" t="s">
        <v>451</v>
      </c>
      <c r="C55" s="131" t="s">
        <v>179</v>
      </c>
      <c r="D55" s="132" t="s">
        <v>452</v>
      </c>
      <c r="E55" s="117"/>
    </row>
    <row r="56" spans="1:5" ht="15.75" thickBot="1" x14ac:dyDescent="0.3">
      <c r="A56" s="117"/>
      <c r="B56" s="133" t="s">
        <v>453</v>
      </c>
      <c r="C56" s="134" t="s">
        <v>454</v>
      </c>
      <c r="D56" s="135"/>
      <c r="E56" s="117"/>
    </row>
    <row r="57" spans="1:5" x14ac:dyDescent="0.25">
      <c r="A57" s="117"/>
      <c r="B57" s="117"/>
      <c r="C57" s="117"/>
      <c r="D57" s="117"/>
      <c r="E57" s="117"/>
    </row>
    <row r="58" spans="1:5" x14ac:dyDescent="0.25">
      <c r="A58" s="117"/>
      <c r="B58" s="117"/>
      <c r="C58" s="117"/>
      <c r="D58" s="117"/>
      <c r="E58" s="117"/>
    </row>
  </sheetData>
  <mergeCells count="11">
    <mergeCell ref="B33:B37"/>
    <mergeCell ref="B6:B16"/>
    <mergeCell ref="B17:B19"/>
    <mergeCell ref="B20:B23"/>
    <mergeCell ref="B24:B26"/>
    <mergeCell ref="B27:B32"/>
    <mergeCell ref="B38:B40"/>
    <mergeCell ref="B41:B44"/>
    <mergeCell ref="B45:B48"/>
    <mergeCell ref="B49:B51"/>
    <mergeCell ref="B53:B5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7"/>
  <sheetViews>
    <sheetView workbookViewId="0">
      <selection activeCell="J21" sqref="J21"/>
    </sheetView>
  </sheetViews>
  <sheetFormatPr baseColWidth="10" defaultRowHeight="15" x14ac:dyDescent="0.25"/>
  <cols>
    <col min="2" max="2" width="26.42578125" customWidth="1"/>
  </cols>
  <sheetData>
    <row r="1" spans="2:3" ht="15.75" thickBot="1" x14ac:dyDescent="0.3"/>
    <row r="2" spans="2:3" ht="16.5" thickTop="1" thickBot="1" x14ac:dyDescent="0.3">
      <c r="B2" s="138" t="s">
        <v>471</v>
      </c>
      <c r="C2" s="139" t="s">
        <v>472</v>
      </c>
    </row>
    <row r="3" spans="2:3" ht="15.75" thickBot="1" x14ac:dyDescent="0.3">
      <c r="B3" s="140" t="s">
        <v>342</v>
      </c>
      <c r="C3" s="141">
        <f>COUNTIF('Matriz de Riesgo'!$U11:$U54,"A")</f>
        <v>4</v>
      </c>
    </row>
    <row r="4" spans="2:3" ht="15.75" thickBot="1" x14ac:dyDescent="0.3">
      <c r="B4" s="142" t="s">
        <v>344</v>
      </c>
      <c r="C4" s="141">
        <f>COUNTIF('Matriz de Riesgo'!$U11:$U54,"B")</f>
        <v>20</v>
      </c>
    </row>
    <row r="5" spans="2:3" ht="15.75" thickBot="1" x14ac:dyDescent="0.3">
      <c r="B5" s="143" t="s">
        <v>346</v>
      </c>
      <c r="C5" s="141">
        <f>COUNTIF('Matriz de Riesgo'!$U11:$U54,"C")</f>
        <v>15</v>
      </c>
    </row>
    <row r="6" spans="2:3" ht="15.75" thickBot="1" x14ac:dyDescent="0.3">
      <c r="B6" s="144" t="s">
        <v>348</v>
      </c>
      <c r="C6" s="145">
        <f>COUNTIF('Matriz de Riesgo'!$U11:$U54,"D")</f>
        <v>5</v>
      </c>
    </row>
    <row r="7" spans="2:3" ht="15.75" thickTop="1"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Matriz de Riesgo</vt:lpstr>
      <vt:lpstr>Escala Valoración</vt:lpstr>
      <vt:lpstr>Clasificación de Peligros</vt:lpstr>
      <vt:lpstr>Gráfica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Mantenimiento Bucaramanga</dc:creator>
  <cp:lastModifiedBy>IMC</cp:lastModifiedBy>
  <dcterms:created xsi:type="dcterms:W3CDTF">2019-06-07T13:05:09Z</dcterms:created>
  <dcterms:modified xsi:type="dcterms:W3CDTF">2019-09-23T19:46:03Z</dcterms:modified>
</cp:coreProperties>
</file>